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2 міс\"/>
    </mc:Choice>
  </mc:AlternateContent>
  <xr:revisionPtr revIDLastSave="0" documentId="13_ncr:1_{ED6044F2-DF4B-445C-B833-F9CA9842DEA7}" xr6:coauthVersionLast="47" xr6:coauthVersionMax="47" xr10:uidLastSave="{00000000-0000-0000-0000-000000000000}"/>
  <bookViews>
    <workbookView xWindow="-120" yWindow="-120" windowWidth="21840" windowHeight="13020" xr2:uid="{19F5FF07-5CE4-4A4C-9A9F-8227A3EE5711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7" i="2" l="1"/>
  <c r="L77" i="2"/>
  <c r="M76" i="2"/>
  <c r="L76" i="2"/>
  <c r="L75" i="2"/>
  <c r="L74" i="2"/>
  <c r="M73" i="2"/>
  <c r="L73" i="2"/>
  <c r="M72" i="2"/>
  <c r="L72" i="2"/>
  <c r="L71" i="2"/>
  <c r="M70" i="2"/>
  <c r="L70" i="2"/>
  <c r="M69" i="2"/>
  <c r="L69" i="2"/>
  <c r="L68" i="2"/>
  <c r="L67" i="2"/>
  <c r="M66" i="2"/>
  <c r="L66" i="2"/>
  <c r="M65" i="2"/>
  <c r="L65" i="2"/>
  <c r="M64" i="2"/>
  <c r="L64" i="2"/>
  <c r="M63" i="2"/>
  <c r="L63" i="2"/>
  <c r="M62" i="2"/>
  <c r="L62" i="2"/>
  <c r="M61" i="2"/>
  <c r="L61" i="2"/>
  <c r="M60" i="2"/>
  <c r="L60" i="2"/>
  <c r="M59" i="2"/>
  <c r="L59" i="2"/>
  <c r="M58" i="2"/>
  <c r="L58" i="2"/>
  <c r="M57" i="2"/>
  <c r="L57" i="2"/>
  <c r="M56" i="2"/>
  <c r="L56" i="2"/>
  <c r="M55" i="2"/>
  <c r="L55" i="2"/>
  <c r="L54" i="2"/>
  <c r="M53" i="2"/>
  <c r="L53" i="2"/>
  <c r="L52" i="2"/>
  <c r="L51" i="2"/>
  <c r="L50" i="2"/>
  <c r="L49" i="2"/>
  <c r="M48" i="2"/>
  <c r="L48" i="2"/>
  <c r="L47" i="2"/>
  <c r="L46" i="2"/>
  <c r="L45" i="2"/>
  <c r="M44" i="2"/>
  <c r="L44" i="2"/>
  <c r="M43" i="2"/>
  <c r="L43" i="2"/>
  <c r="L42" i="2"/>
  <c r="M41" i="2"/>
  <c r="L41" i="2"/>
  <c r="M40" i="2"/>
  <c r="L40" i="2"/>
  <c r="L39" i="2"/>
  <c r="M38" i="2"/>
  <c r="L38" i="2"/>
  <c r="L37" i="2"/>
  <c r="L36" i="2"/>
  <c r="M35" i="2"/>
  <c r="L35" i="2"/>
  <c r="L34" i="2"/>
  <c r="M33" i="2"/>
  <c r="L33" i="2"/>
  <c r="M32" i="2"/>
  <c r="L32" i="2"/>
  <c r="M31" i="2"/>
  <c r="L31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L22" i="2"/>
  <c r="L21" i="2"/>
  <c r="L20" i="2"/>
  <c r="M19" i="2"/>
  <c r="L19" i="2"/>
  <c r="L18" i="2"/>
  <c r="L17" i="2"/>
  <c r="L16" i="2"/>
  <c r="L15" i="2"/>
  <c r="M14" i="2"/>
  <c r="L14" i="2"/>
  <c r="L13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J77" i="2"/>
  <c r="J76" i="2"/>
  <c r="J75" i="2"/>
  <c r="J74" i="2"/>
  <c r="J73" i="2"/>
  <c r="J72" i="2"/>
  <c r="J70" i="2"/>
  <c r="J69" i="2"/>
  <c r="J66" i="2"/>
  <c r="J65" i="2"/>
  <c r="J64" i="2"/>
  <c r="J63" i="2"/>
  <c r="J62" i="2"/>
  <c r="J61" i="2"/>
  <c r="J60" i="2"/>
  <c r="J59" i="2"/>
  <c r="J58" i="2"/>
  <c r="J57" i="2"/>
  <c r="J56" i="2"/>
  <c r="J55" i="2"/>
  <c r="J53" i="2"/>
  <c r="J51" i="2"/>
  <c r="J50" i="2"/>
  <c r="J49" i="2"/>
  <c r="J48" i="2"/>
  <c r="J47" i="2"/>
  <c r="J46" i="2"/>
  <c r="J45" i="2"/>
  <c r="J44" i="2"/>
  <c r="J43" i="2"/>
  <c r="J41" i="2"/>
  <c r="J40" i="2"/>
  <c r="J39" i="2"/>
  <c r="J38" i="2"/>
  <c r="J37" i="2"/>
  <c r="J36" i="2"/>
  <c r="J35" i="2"/>
  <c r="J34" i="2"/>
  <c r="J33" i="2"/>
  <c r="J32" i="2"/>
  <c r="J31" i="2"/>
  <c r="J29" i="2"/>
  <c r="J28" i="2"/>
  <c r="J27" i="2"/>
  <c r="J26" i="2"/>
  <c r="J25" i="2"/>
  <c r="J24" i="2"/>
  <c r="J23" i="2"/>
  <c r="J22" i="2"/>
  <c r="J20" i="2"/>
  <c r="J19" i="2"/>
  <c r="J18" i="2"/>
  <c r="J14" i="2"/>
  <c r="J13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<sst xmlns="http://schemas.openxmlformats.org/spreadsheetml/2006/main" count="159" uniqueCount="145">
  <si>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</si>
  <si>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</si>
  <si>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</si>
  <si>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</si>
  <si>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</si>
  <si>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</si>
  <si>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</si>
  <si>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Загальний фонд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</si>
  <si>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</si>
  <si>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</si>
  <si>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</si>
  <si>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</si>
  <si>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</si>
  <si>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</si>
  <si>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</si>
  <si>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</si>
  <si>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</si>
  <si>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</si>
  <si>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</si>
  <si>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</si>
  <si>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</si>
  <si>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</si>
  <si>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</si>
  <si>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</si>
  <si>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</si>
  <si>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</si>
  <si>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</si>
  <si>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</si>
  <si>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</si>
  <si>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</si>
  <si>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</si>
  <si>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</si>
  <si>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</si>
  <si>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</si>
  <si>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</si>
  <si>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</si>
  <si>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</si>
  <si>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</si>
  <si>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</si>
  <si>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</si>
  <si>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</si>
  <si>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</si>
  <si>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</si>
  <si>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</si>
  <si>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</si>
  <si>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</si>
  <si>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</si>
  <si>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</si>
  <si>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</si>
  <si>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</si>
  <si>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</si>
  <si>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</si>
  <si>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</si>
  <si>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</si>
  <si>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</si>
  <si>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</si>
  <si>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</si>
  <si>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</si>
  <si>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</si>
  <si>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</si>
  <si>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</si>
  <si>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</si>
  <si>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</si>
  <si>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</si>
  <si>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</si>
  <si>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</si>
  <si>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</si>
  <si>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</si>
  <si>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</si>
  <si>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</si>
  <si>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</si>
  <si>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</si>
  <si>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</si>
  <si>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</si>
  <si>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</si>
  <si>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Управління праці та соціального захисту населення виконкомуЛебединської міської ради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</si>
  <si>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</si>
  <si>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</si>
  <si>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</si>
  <si>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</si>
  <si>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</si>
  <si>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</si>
  <si>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</si>
  <si>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</si>
  <si>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</si>
  <si>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</si>
  <si>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</si>
  <si>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</si>
  <si>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</si>
  <si>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</si>
  <si>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</si>
  <si>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</si>
  <si>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</si>
  <si>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</si>
  <si>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</si>
  <si>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</si>
  <si>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</si>
  <si>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</si>
  <si>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</si>
  <si>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</si>
  <si>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</si>
  <si>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</si>
  <si>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</si>
  <si>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</si>
  <si>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</si>
  <si>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</si>
  <si>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</si>
  <si>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</si>
  <si>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</si>
  <si>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</si>
  <si>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</si>
  <si>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</si>
  <si>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</si>
  <si>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</si>
  <si>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</si>
  <si>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</si>
  <si>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</si>
  <si>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Лебединської міської ради</t>
  </si>
  <si>
    <t>3210</t>
  </si>
  <si>
    <t>Організація та проведення громадських робіт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</si>
  <si>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</si>
  <si>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</si>
  <si>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</si>
  <si>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</si>
  <si>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</si>
  <si>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</si>
  <si>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</si>
  <si>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</si>
  <si>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</si>
  <si>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Лебединської міської ради</t>
  </si>
  <si>
    <t>8710</t>
  </si>
  <si>
    <t>Резервний фонд місцевого бюджету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</si>
  <si>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</si>
  <si>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</si>
  <si>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</si>
  <si>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</si>
  <si>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 xml:space="preserve"> </t>
  </si>
  <si>
    <t xml:space="preserve">Усього </t>
  </si>
  <si>
    <t>% виконання</t>
  </si>
  <si>
    <t>Касові видатки за 2 міс. 2025</t>
  </si>
  <si>
    <t>Касові видатки за 2 міс. 2026</t>
  </si>
  <si>
    <t>Відхилення (+/-)</t>
  </si>
  <si>
    <t>% до касових 2025 року</t>
  </si>
  <si>
    <t>(грн.)</t>
  </si>
  <si>
    <t xml:space="preserve">Аналіз касових видатків установ, що фінансуються з бюджету Лебединської МТГ станом на 28.02.2026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</si>
</sst>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/>
    <xf numFmtId="0" fontId="1" fillId="0" borderId="1" xfId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" fontId="1" fillId="0" borderId="1" xfId="1" applyNumberFormat="1" applyBorder="1" applyAlignment="1">
      <alignment vertical="center"/>
    </xf>
    <xf numFmtId="4" fontId="1" fillId="0" borderId="0" xfId="1" applyNumberFormat="1" applyBorder="1" applyAlignment="1">
      <alignment vertical="center"/>
    </xf>
    <xf numFmtId="0" fontId="1" fillId="0" borderId="0" xfId="1" applyBorder="1"/>
    <xf numFmtId="0" fontId="3" fillId="0" borderId="0" xfId="1" applyFont="1" applyAlignment="1">
      <alignment horizontal="center" vertical="center" wrapText="1"/>
    </xf>
    <xf numFmtId="4" fontId="1" fillId="0" borderId="1" xfId="1" applyNumberFormat="1" applyBorder="1"/>
    <xf numFmtId="2" fontId="1" fillId="0" borderId="1" xfId="1" applyNumberFormat="1" applyBorder="1"/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4" fontId="4" fillId="0" borderId="0" xfId="1" applyNumberFormat="1" applyFont="1"/>
    <xf numFmtId="2" fontId="4" fillId="0" borderId="0" xfId="1" applyNumberFormat="1" applyFont="1"/>
    <xf numFmtId="0" fontId="4" fillId="0" borderId="0" xfId="1" applyFont="1"/>
    <xf numFmtId="4" fontId="4" fillId="0" borderId="1" xfId="1" applyNumberFormat="1" applyFont="1" applyBorder="1"/>
    <xf numFmtId="2" fontId="4" fillId="0" borderId="1" xfId="1" applyNumberFormat="1" applyFont="1" applyBorder="1"/>
    <xf numFmtId="4" fontId="4" fillId="0" borderId="2" xfId="1" applyNumberFormat="1" applyFont="1" applyBorder="1" applyAlignment="1">
      <alignment vertical="center"/>
    </xf>
    <xf numFmtId="0" fontId="4" fillId="0" borderId="0" xfId="1" applyFont="1" applyBorder="1"/>
    <xf numFmtId="0" fontId="5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 xr:uid="{DA0F5F04-2AC5-4BA6-A3DF-2F4A50D2F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14DD3-214B-4EEE-BEC3-BB7C803F3CEE}">
  <sheetPr>
    <pageSetUpPr fitToPage="1"/>
  </sheetPr>
  <dimension ref="A2:N348"/>
  <sheetViews>
    <sheetView tabSelected="1" topLeftCell="B2" workbookViewId="0">
      <selection activeCell="C8" sqref="C8"/>
    </sheetView>
  </sheetViews>
  <sheetFormatPr defaultRowHeight="12.75" x14ac:dyDescent="0.2"/>
  <cols>
    <col min="1" max="1" width="0" style="1" hidden="1" customWidth="1"/>
    <col min="2" max="2" width="9.140625" style="4" customWidth="1"/>
    <col min="3" max="3" width="50.7109375" style="3" customWidth="1"/>
    <col min="4" max="5" width="15.7109375" style="1" customWidth="1"/>
    <col min="6" max="6" width="15.42578125" style="1" customWidth="1"/>
    <col min="7" max="7" width="0.28515625" style="1" hidden="1" customWidth="1"/>
    <col min="8" max="8" width="15.7109375" style="1" hidden="1" customWidth="1"/>
    <col min="9" max="9" width="15.7109375" style="1" customWidth="1"/>
    <col min="10" max="10" width="12" style="1" customWidth="1"/>
    <col min="11" max="11" width="14.7109375" style="1" customWidth="1"/>
    <col min="12" max="12" width="13.7109375" style="1" customWidth="1"/>
    <col min="13" max="13" width="12.28515625" style="1" customWidth="1"/>
    <col min="14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2" spans="1:13" ht="18" x14ac:dyDescent="0.25">
      <c r="B2" s="30" t="s">
        <v>144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B3" s="31" t="s">
        <v>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9" customHeight="1" x14ac:dyDescent="0.2">
      <c r="M4" s="29" t="s">
        <v>143</v>
      </c>
    </row>
    <row r="5" spans="1:13" s="16" customFormat="1" ht="61.5" customHeight="1" x14ac:dyDescent="0.2">
      <c r="A5" s="12"/>
      <c r="B5" s="12" t="s">
        <v>0</v>
      </c>
      <c r="C5" s="12" t="s">
        <v>1</v>
      </c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 t="s">
        <v>140</v>
      </c>
      <c r="J5" s="12" t="s">
        <v>138</v>
      </c>
      <c r="K5" s="12" t="s">
        <v>139</v>
      </c>
      <c r="L5" s="12" t="s">
        <v>141</v>
      </c>
      <c r="M5" s="12" t="s">
        <v>142</v>
      </c>
    </row>
    <row r="6" spans="1:13" s="24" customFormat="1" ht="12.75" customHeight="1" x14ac:dyDescent="0.2">
      <c r="A6" s="19">
        <v>1</v>
      </c>
      <c r="B6" s="20" t="s">
        <v>8</v>
      </c>
      <c r="C6" s="19" t="s">
        <v>9</v>
      </c>
      <c r="D6" s="21">
        <v>79275806</v>
      </c>
      <c r="E6" s="21">
        <v>79715122</v>
      </c>
      <c r="F6" s="21">
        <v>15163632</v>
      </c>
      <c r="G6" s="21">
        <v>7017690.5000000019</v>
      </c>
      <c r="H6" s="21">
        <v>0</v>
      </c>
      <c r="I6" s="21">
        <v>6820791.7700000014</v>
      </c>
      <c r="J6" s="21">
        <f>I6/F6*100</f>
        <v>44.981253633694102</v>
      </c>
      <c r="K6" s="21">
        <v>6106774.9000000013</v>
      </c>
      <c r="L6" s="22">
        <f>I6-K6</f>
        <v>714016.87000000011</v>
      </c>
      <c r="M6" s="23">
        <f>I6/K6*100</f>
        <v>111.69220876309032</v>
      </c>
    </row>
    <row r="7" spans="1:13" ht="12.75" customHeight="1" x14ac:dyDescent="0.2">
      <c r="A7" s="6">
        <v>0</v>
      </c>
      <c r="B7" s="7" t="s">
        <v>10</v>
      </c>
      <c r="C7" s="11" t="s">
        <v>11</v>
      </c>
      <c r="D7" s="8">
        <v>54128495</v>
      </c>
      <c r="E7" s="8">
        <v>54128495</v>
      </c>
      <c r="F7" s="8">
        <v>8766783</v>
      </c>
      <c r="G7" s="8">
        <v>5176780.1899999995</v>
      </c>
      <c r="H7" s="8">
        <v>0</v>
      </c>
      <c r="I7" s="8">
        <v>4979881.46</v>
      </c>
      <c r="J7" s="13">
        <f t="shared" ref="J7:J70" si="0">I7/F7*100</f>
        <v>56.803977696265548</v>
      </c>
      <c r="K7" s="13">
        <v>4642275.24</v>
      </c>
      <c r="L7" s="17">
        <f t="shared" ref="L7:L70" si="1">I7-K7</f>
        <v>337606.21999999974</v>
      </c>
      <c r="M7" s="18">
        <f t="shared" ref="M7:M70" si="2">I7/K7*100</f>
        <v>107.27243005953262</v>
      </c>
    </row>
    <row r="8" spans="1:13" ht="12.75" customHeight="1" x14ac:dyDescent="0.2">
      <c r="A8" s="6">
        <v>0</v>
      </c>
      <c r="B8" s="7" t="s">
        <v>12</v>
      </c>
      <c r="C8" s="11" t="s">
        <v>13</v>
      </c>
      <c r="D8" s="8">
        <v>2798450</v>
      </c>
      <c r="E8" s="8">
        <v>2798450</v>
      </c>
      <c r="F8" s="8">
        <v>2466350</v>
      </c>
      <c r="G8" s="8">
        <v>26195.05</v>
      </c>
      <c r="H8" s="8">
        <v>0</v>
      </c>
      <c r="I8" s="8">
        <v>26195.05</v>
      </c>
      <c r="J8" s="13">
        <f t="shared" si="0"/>
        <v>1.0620978368844649</v>
      </c>
      <c r="K8" s="13">
        <v>225566.81</v>
      </c>
      <c r="L8" s="17">
        <f t="shared" si="1"/>
        <v>-199371.76</v>
      </c>
      <c r="M8" s="18">
        <f t="shared" si="2"/>
        <v>11.612989517385115</v>
      </c>
    </row>
    <row r="9" spans="1:13" ht="12.75" customHeight="1" x14ac:dyDescent="0.2">
      <c r="A9" s="6">
        <v>0</v>
      </c>
      <c r="B9" s="7" t="s">
        <v>14</v>
      </c>
      <c r="C9" s="11" t="s">
        <v>15</v>
      </c>
      <c r="D9" s="8">
        <v>8989870</v>
      </c>
      <c r="E9" s="8">
        <v>8989870</v>
      </c>
      <c r="F9" s="8">
        <v>1550600</v>
      </c>
      <c r="G9" s="8">
        <v>959620.53</v>
      </c>
      <c r="H9" s="8">
        <v>0</v>
      </c>
      <c r="I9" s="8">
        <v>959620.53</v>
      </c>
      <c r="J9" s="13">
        <f t="shared" si="0"/>
        <v>61.887045659744622</v>
      </c>
      <c r="K9" s="13">
        <v>441449.01</v>
      </c>
      <c r="L9" s="17">
        <f t="shared" si="1"/>
        <v>518171.52</v>
      </c>
      <c r="M9" s="18">
        <f t="shared" si="2"/>
        <v>217.37969918654932</v>
      </c>
    </row>
    <row r="10" spans="1:13" ht="12.75" customHeight="1" x14ac:dyDescent="0.2">
      <c r="A10" s="6">
        <v>0</v>
      </c>
      <c r="B10" s="7" t="s">
        <v>16</v>
      </c>
      <c r="C10" s="11" t="s">
        <v>17</v>
      </c>
      <c r="D10" s="8">
        <v>2458875</v>
      </c>
      <c r="E10" s="8">
        <v>2458875</v>
      </c>
      <c r="F10" s="8">
        <v>397184</v>
      </c>
      <c r="G10" s="8">
        <v>171550.53</v>
      </c>
      <c r="H10" s="8">
        <v>0</v>
      </c>
      <c r="I10" s="8">
        <v>171550.53</v>
      </c>
      <c r="J10" s="13">
        <f t="shared" si="0"/>
        <v>43.191702082661941</v>
      </c>
      <c r="K10" s="13">
        <v>145375.35</v>
      </c>
      <c r="L10" s="17">
        <f t="shared" si="1"/>
        <v>26175.179999999993</v>
      </c>
      <c r="M10" s="18">
        <f t="shared" si="2"/>
        <v>118.00523954026593</v>
      </c>
    </row>
    <row r="11" spans="1:13" ht="12.75" customHeight="1" x14ac:dyDescent="0.2">
      <c r="A11" s="6">
        <v>0</v>
      </c>
      <c r="B11" s="7" t="s">
        <v>18</v>
      </c>
      <c r="C11" s="11" t="s">
        <v>19</v>
      </c>
      <c r="D11" s="8">
        <v>2000000</v>
      </c>
      <c r="E11" s="8">
        <v>2000000</v>
      </c>
      <c r="F11" s="8">
        <v>450000</v>
      </c>
      <c r="G11" s="8">
        <v>0</v>
      </c>
      <c r="H11" s="8">
        <v>0</v>
      </c>
      <c r="I11" s="8">
        <v>0</v>
      </c>
      <c r="J11" s="13">
        <f t="shared" si="0"/>
        <v>0</v>
      </c>
      <c r="K11" s="13">
        <v>226425.53</v>
      </c>
      <c r="L11" s="17">
        <f t="shared" si="1"/>
        <v>-226425.53</v>
      </c>
      <c r="M11" s="18">
        <f t="shared" si="2"/>
        <v>0</v>
      </c>
    </row>
    <row r="12" spans="1:13" ht="12.75" customHeight="1" x14ac:dyDescent="0.2">
      <c r="A12" s="6">
        <v>0</v>
      </c>
      <c r="B12" s="7" t="s">
        <v>20</v>
      </c>
      <c r="C12" s="11" t="s">
        <v>21</v>
      </c>
      <c r="D12" s="8">
        <v>50000</v>
      </c>
      <c r="E12" s="8">
        <v>50000</v>
      </c>
      <c r="F12" s="8">
        <v>0</v>
      </c>
      <c r="G12" s="8">
        <v>0</v>
      </c>
      <c r="H12" s="8">
        <v>0</v>
      </c>
      <c r="I12" s="8">
        <v>0</v>
      </c>
      <c r="J12" s="13"/>
      <c r="K12" s="13">
        <v>0</v>
      </c>
      <c r="L12" s="17">
        <f t="shared" si="1"/>
        <v>0</v>
      </c>
      <c r="M12" s="18"/>
    </row>
    <row r="13" spans="1:13" ht="12.75" customHeight="1" x14ac:dyDescent="0.2">
      <c r="A13" s="6">
        <v>0</v>
      </c>
      <c r="B13" s="7" t="s">
        <v>22</v>
      </c>
      <c r="C13" s="11" t="s">
        <v>23</v>
      </c>
      <c r="D13" s="8">
        <v>2801896</v>
      </c>
      <c r="E13" s="8">
        <v>2801896</v>
      </c>
      <c r="F13" s="8">
        <v>521566</v>
      </c>
      <c r="G13" s="8">
        <v>368353.6999999999</v>
      </c>
      <c r="H13" s="8">
        <v>0</v>
      </c>
      <c r="I13" s="8">
        <v>368353.6999999999</v>
      </c>
      <c r="J13" s="13">
        <f t="shared" si="0"/>
        <v>70.624561416963502</v>
      </c>
      <c r="K13" s="13"/>
      <c r="L13" s="17">
        <f t="shared" si="1"/>
        <v>368353.6999999999</v>
      </c>
      <c r="M13" s="18"/>
    </row>
    <row r="14" spans="1:13" ht="12.75" customHeight="1" x14ac:dyDescent="0.2">
      <c r="A14" s="6">
        <v>0</v>
      </c>
      <c r="B14" s="7" t="s">
        <v>24</v>
      </c>
      <c r="C14" s="11" t="s">
        <v>25</v>
      </c>
      <c r="D14" s="8">
        <v>0</v>
      </c>
      <c r="E14" s="8">
        <v>400316</v>
      </c>
      <c r="F14" s="8">
        <v>33360</v>
      </c>
      <c r="G14" s="8">
        <v>0</v>
      </c>
      <c r="H14" s="8">
        <v>0</v>
      </c>
      <c r="I14" s="8">
        <v>0</v>
      </c>
      <c r="J14" s="13">
        <f t="shared" si="0"/>
        <v>0</v>
      </c>
      <c r="K14" s="13">
        <v>214093.27999999997</v>
      </c>
      <c r="L14" s="17">
        <f t="shared" si="1"/>
        <v>-214093.27999999997</v>
      </c>
      <c r="M14" s="18">
        <f t="shared" si="2"/>
        <v>0</v>
      </c>
    </row>
    <row r="15" spans="1:13" ht="12.75" customHeight="1" x14ac:dyDescent="0.2">
      <c r="A15" s="6">
        <v>0</v>
      </c>
      <c r="B15" s="7" t="s">
        <v>26</v>
      </c>
      <c r="C15" s="11" t="s">
        <v>27</v>
      </c>
      <c r="D15" s="8">
        <v>700000</v>
      </c>
      <c r="E15" s="8">
        <v>700000</v>
      </c>
      <c r="F15" s="8">
        <v>0</v>
      </c>
      <c r="G15" s="8">
        <v>0</v>
      </c>
      <c r="H15" s="8">
        <v>0</v>
      </c>
      <c r="I15" s="8">
        <v>0</v>
      </c>
      <c r="J15" s="13"/>
      <c r="K15" s="13">
        <v>0</v>
      </c>
      <c r="L15" s="17">
        <f t="shared" si="1"/>
        <v>0</v>
      </c>
      <c r="M15" s="18"/>
    </row>
    <row r="16" spans="1:13" ht="12.75" customHeight="1" x14ac:dyDescent="0.2">
      <c r="A16" s="6">
        <v>0</v>
      </c>
      <c r="B16" s="7" t="s">
        <v>28</v>
      </c>
      <c r="C16" s="11" t="s">
        <v>29</v>
      </c>
      <c r="D16" s="8">
        <v>34000</v>
      </c>
      <c r="E16" s="8">
        <v>34000</v>
      </c>
      <c r="F16" s="8">
        <v>0</v>
      </c>
      <c r="G16" s="8">
        <v>0</v>
      </c>
      <c r="H16" s="8">
        <v>0</v>
      </c>
      <c r="I16" s="8">
        <v>0</v>
      </c>
      <c r="J16" s="13"/>
      <c r="K16" s="13">
        <v>0</v>
      </c>
      <c r="L16" s="17">
        <f t="shared" si="1"/>
        <v>0</v>
      </c>
      <c r="M16" s="18"/>
    </row>
    <row r="17" spans="1:13" ht="12.75" customHeight="1" x14ac:dyDescent="0.2">
      <c r="A17" s="6">
        <v>0</v>
      </c>
      <c r="B17" s="7" t="s">
        <v>30</v>
      </c>
      <c r="C17" s="11" t="s">
        <v>31</v>
      </c>
      <c r="D17" s="8">
        <v>45615</v>
      </c>
      <c r="E17" s="8">
        <v>45615</v>
      </c>
      <c r="F17" s="8">
        <v>0</v>
      </c>
      <c r="G17" s="8">
        <v>0</v>
      </c>
      <c r="H17" s="8">
        <v>0</v>
      </c>
      <c r="I17" s="8">
        <v>0</v>
      </c>
      <c r="J17" s="13"/>
      <c r="K17" s="13">
        <v>0</v>
      </c>
      <c r="L17" s="17">
        <f t="shared" si="1"/>
        <v>0</v>
      </c>
      <c r="M17" s="18"/>
    </row>
    <row r="18" spans="1:13" ht="12.75" customHeight="1" x14ac:dyDescent="0.2">
      <c r="A18" s="6">
        <v>0</v>
      </c>
      <c r="B18" s="7" t="s">
        <v>32</v>
      </c>
      <c r="C18" s="11" t="s">
        <v>33</v>
      </c>
      <c r="D18" s="8">
        <v>349000</v>
      </c>
      <c r="E18" s="8">
        <v>388000</v>
      </c>
      <c r="F18" s="8">
        <v>55500</v>
      </c>
      <c r="G18" s="8">
        <v>0</v>
      </c>
      <c r="H18" s="8">
        <v>0</v>
      </c>
      <c r="I18" s="8">
        <v>0</v>
      </c>
      <c r="J18" s="13">
        <f t="shared" si="0"/>
        <v>0</v>
      </c>
      <c r="K18" s="13">
        <v>0</v>
      </c>
      <c r="L18" s="17">
        <f t="shared" si="1"/>
        <v>0</v>
      </c>
      <c r="M18" s="18"/>
    </row>
    <row r="19" spans="1:13" ht="12.75" customHeight="1" x14ac:dyDescent="0.2">
      <c r="A19" s="6">
        <v>0</v>
      </c>
      <c r="B19" s="7" t="s">
        <v>34</v>
      </c>
      <c r="C19" s="11" t="s">
        <v>35</v>
      </c>
      <c r="D19" s="8">
        <v>4212605</v>
      </c>
      <c r="E19" s="8">
        <v>4212605</v>
      </c>
      <c r="F19" s="8">
        <v>661689</v>
      </c>
      <c r="G19" s="8">
        <v>254790.5</v>
      </c>
      <c r="H19" s="8">
        <v>0</v>
      </c>
      <c r="I19" s="8">
        <v>254790.5</v>
      </c>
      <c r="J19" s="13">
        <f t="shared" si="0"/>
        <v>38.506080651182053</v>
      </c>
      <c r="K19" s="13">
        <v>211589.68000000002</v>
      </c>
      <c r="L19" s="17">
        <f t="shared" si="1"/>
        <v>43200.819999999978</v>
      </c>
      <c r="M19" s="18">
        <f t="shared" si="2"/>
        <v>120.41726231638516</v>
      </c>
    </row>
    <row r="20" spans="1:13" ht="12.75" customHeight="1" x14ac:dyDescent="0.2">
      <c r="A20" s="6">
        <v>0</v>
      </c>
      <c r="B20" s="7" t="s">
        <v>36</v>
      </c>
      <c r="C20" s="11" t="s">
        <v>37</v>
      </c>
      <c r="D20" s="8">
        <v>209000</v>
      </c>
      <c r="E20" s="8">
        <v>209000</v>
      </c>
      <c r="F20" s="8">
        <v>60600</v>
      </c>
      <c r="G20" s="8">
        <v>60400</v>
      </c>
      <c r="H20" s="8">
        <v>0</v>
      </c>
      <c r="I20" s="8">
        <v>60400</v>
      </c>
      <c r="J20" s="13">
        <f t="shared" si="0"/>
        <v>99.669966996699671</v>
      </c>
      <c r="K20" s="13">
        <v>0</v>
      </c>
      <c r="L20" s="17">
        <f t="shared" si="1"/>
        <v>60400</v>
      </c>
      <c r="M20" s="18"/>
    </row>
    <row r="21" spans="1:13" ht="12.75" customHeight="1" x14ac:dyDescent="0.2">
      <c r="A21" s="6">
        <v>0</v>
      </c>
      <c r="B21" s="7" t="s">
        <v>38</v>
      </c>
      <c r="C21" s="11" t="s">
        <v>39</v>
      </c>
      <c r="D21" s="8">
        <v>198000</v>
      </c>
      <c r="E21" s="8">
        <v>198000</v>
      </c>
      <c r="F21" s="8">
        <v>0</v>
      </c>
      <c r="G21" s="8">
        <v>0</v>
      </c>
      <c r="H21" s="8">
        <v>0</v>
      </c>
      <c r="I21" s="8">
        <v>0</v>
      </c>
      <c r="J21" s="13"/>
      <c r="K21" s="13">
        <v>0</v>
      </c>
      <c r="L21" s="17">
        <f t="shared" si="1"/>
        <v>0</v>
      </c>
      <c r="M21" s="18"/>
    </row>
    <row r="22" spans="1:13" ht="12.75" customHeight="1" x14ac:dyDescent="0.2">
      <c r="A22" s="6">
        <v>0</v>
      </c>
      <c r="B22" s="7" t="s">
        <v>40</v>
      </c>
      <c r="C22" s="11" t="s">
        <v>41</v>
      </c>
      <c r="D22" s="8">
        <v>300000</v>
      </c>
      <c r="E22" s="8">
        <v>300000</v>
      </c>
      <c r="F22" s="8">
        <v>200000</v>
      </c>
      <c r="G22" s="8">
        <v>0</v>
      </c>
      <c r="H22" s="8">
        <v>0</v>
      </c>
      <c r="I22" s="8">
        <v>0</v>
      </c>
      <c r="J22" s="13">
        <f t="shared" si="0"/>
        <v>0</v>
      </c>
      <c r="K22" s="13">
        <v>0</v>
      </c>
      <c r="L22" s="17">
        <f t="shared" si="1"/>
        <v>0</v>
      </c>
      <c r="M22" s="18"/>
    </row>
    <row r="23" spans="1:13" s="24" customFormat="1" ht="12.75" customHeight="1" x14ac:dyDescent="0.2">
      <c r="A23" s="19">
        <v>1</v>
      </c>
      <c r="B23" s="20" t="s">
        <v>42</v>
      </c>
      <c r="C23" s="19" t="s">
        <v>43</v>
      </c>
      <c r="D23" s="21">
        <v>137081759</v>
      </c>
      <c r="E23" s="21">
        <v>260340342</v>
      </c>
      <c r="F23" s="21">
        <v>58913233</v>
      </c>
      <c r="G23" s="21">
        <v>34595055.430000015</v>
      </c>
      <c r="H23" s="21">
        <v>0</v>
      </c>
      <c r="I23" s="21">
        <v>34589189.760000013</v>
      </c>
      <c r="J23" s="21">
        <f t="shared" si="0"/>
        <v>58.712088946128645</v>
      </c>
      <c r="K23" s="21">
        <v>25904113.379999992</v>
      </c>
      <c r="L23" s="25">
        <f t="shared" si="1"/>
        <v>8685076.3800000213</v>
      </c>
      <c r="M23" s="26">
        <f t="shared" si="2"/>
        <v>133.52778862798519</v>
      </c>
    </row>
    <row r="24" spans="1:13" ht="12.75" customHeight="1" x14ac:dyDescent="0.2">
      <c r="A24" s="6">
        <v>0</v>
      </c>
      <c r="B24" s="7" t="s">
        <v>10</v>
      </c>
      <c r="C24" s="11" t="s">
        <v>11</v>
      </c>
      <c r="D24" s="8">
        <v>4052418</v>
      </c>
      <c r="E24" s="8">
        <v>4052418</v>
      </c>
      <c r="F24" s="8">
        <v>627025</v>
      </c>
      <c r="G24" s="8">
        <v>386982.95</v>
      </c>
      <c r="H24" s="8">
        <v>0</v>
      </c>
      <c r="I24" s="8">
        <v>386982.95</v>
      </c>
      <c r="J24" s="13">
        <f t="shared" si="0"/>
        <v>61.717307922331642</v>
      </c>
      <c r="K24" s="13">
        <v>318138.63</v>
      </c>
      <c r="L24" s="17">
        <f t="shared" si="1"/>
        <v>68844.320000000007</v>
      </c>
      <c r="M24" s="18">
        <f t="shared" si="2"/>
        <v>121.63972353813179</v>
      </c>
    </row>
    <row r="25" spans="1:13" ht="12.75" customHeight="1" x14ac:dyDescent="0.2">
      <c r="A25" s="6">
        <v>0</v>
      </c>
      <c r="B25" s="7" t="s">
        <v>44</v>
      </c>
      <c r="C25" s="11" t="s">
        <v>45</v>
      </c>
      <c r="D25" s="8">
        <v>46858067</v>
      </c>
      <c r="E25" s="8">
        <v>46858067</v>
      </c>
      <c r="F25" s="8">
        <v>9618605</v>
      </c>
      <c r="G25" s="8">
        <v>5956841.7000000002</v>
      </c>
      <c r="H25" s="8">
        <v>0</v>
      </c>
      <c r="I25" s="8">
        <v>5956841.7000000002</v>
      </c>
      <c r="J25" s="13">
        <f t="shared" si="0"/>
        <v>61.930411946430908</v>
      </c>
      <c r="K25" s="13">
        <v>4813207.2199999988</v>
      </c>
      <c r="L25" s="17">
        <f t="shared" si="1"/>
        <v>1143634.4800000014</v>
      </c>
      <c r="M25" s="18">
        <f t="shared" si="2"/>
        <v>123.76034165427021</v>
      </c>
    </row>
    <row r="26" spans="1:13" ht="12.75" customHeight="1" x14ac:dyDescent="0.2">
      <c r="A26" s="6">
        <v>0</v>
      </c>
      <c r="B26" s="7" t="s">
        <v>46</v>
      </c>
      <c r="C26" s="11" t="s">
        <v>47</v>
      </c>
      <c r="D26" s="8">
        <v>62613534</v>
      </c>
      <c r="E26" s="8">
        <v>63413534</v>
      </c>
      <c r="F26" s="8">
        <v>14102225</v>
      </c>
      <c r="G26" s="8">
        <v>9029729.75</v>
      </c>
      <c r="H26" s="8">
        <v>0</v>
      </c>
      <c r="I26" s="8">
        <v>9023864.0800000001</v>
      </c>
      <c r="J26" s="13">
        <f t="shared" si="0"/>
        <v>63.98893848311171</v>
      </c>
      <c r="K26" s="13">
        <v>6961369.6799999997</v>
      </c>
      <c r="L26" s="17">
        <f t="shared" si="1"/>
        <v>2062494.4000000004</v>
      </c>
      <c r="M26" s="18">
        <f t="shared" si="2"/>
        <v>129.62770970094496</v>
      </c>
    </row>
    <row r="27" spans="1:13" ht="12.75" customHeight="1" x14ac:dyDescent="0.2">
      <c r="A27" s="6">
        <v>0</v>
      </c>
      <c r="B27" s="7" t="s">
        <v>48</v>
      </c>
      <c r="C27" s="11" t="s">
        <v>49</v>
      </c>
      <c r="D27" s="8">
        <v>0</v>
      </c>
      <c r="E27" s="8">
        <v>103753200</v>
      </c>
      <c r="F27" s="8">
        <v>23738800</v>
      </c>
      <c r="G27" s="8">
        <v>14033662.779999999</v>
      </c>
      <c r="H27" s="8">
        <v>0</v>
      </c>
      <c r="I27" s="8">
        <v>14033662.779999999</v>
      </c>
      <c r="J27" s="13">
        <f t="shared" si="0"/>
        <v>59.116984767553539</v>
      </c>
      <c r="K27" s="13">
        <v>10589596.559999999</v>
      </c>
      <c r="L27" s="17">
        <f t="shared" si="1"/>
        <v>3444066.2200000007</v>
      </c>
      <c r="M27" s="18">
        <f t="shared" si="2"/>
        <v>132.52311077656393</v>
      </c>
    </row>
    <row r="28" spans="1:13" ht="12.75" customHeight="1" x14ac:dyDescent="0.2">
      <c r="A28" s="6">
        <v>0</v>
      </c>
      <c r="B28" s="7" t="s">
        <v>50</v>
      </c>
      <c r="C28" s="11" t="s">
        <v>51</v>
      </c>
      <c r="D28" s="8">
        <v>12668097</v>
      </c>
      <c r="E28" s="8">
        <v>12668097</v>
      </c>
      <c r="F28" s="8">
        <v>2538771</v>
      </c>
      <c r="G28" s="8">
        <v>1724686.36</v>
      </c>
      <c r="H28" s="8">
        <v>0</v>
      </c>
      <c r="I28" s="8">
        <v>1724686.36</v>
      </c>
      <c r="J28" s="13">
        <f t="shared" si="0"/>
        <v>67.933908178406014</v>
      </c>
      <c r="K28" s="13">
        <v>1273470.45</v>
      </c>
      <c r="L28" s="17">
        <f t="shared" si="1"/>
        <v>451215.91000000015</v>
      </c>
      <c r="M28" s="18">
        <f t="shared" si="2"/>
        <v>135.43198901866941</v>
      </c>
    </row>
    <row r="29" spans="1:13" ht="12.75" customHeight="1" x14ac:dyDescent="0.2">
      <c r="A29" s="6">
        <v>0</v>
      </c>
      <c r="B29" s="7" t="s">
        <v>52</v>
      </c>
      <c r="C29" s="11" t="s">
        <v>53</v>
      </c>
      <c r="D29" s="8">
        <v>5757205</v>
      </c>
      <c r="E29" s="8">
        <v>5757205</v>
      </c>
      <c r="F29" s="8">
        <v>922100</v>
      </c>
      <c r="G29" s="8">
        <v>634782.09</v>
      </c>
      <c r="H29" s="8">
        <v>0</v>
      </c>
      <c r="I29" s="8">
        <v>634782.09</v>
      </c>
      <c r="J29" s="13">
        <f t="shared" si="0"/>
        <v>68.840916386509051</v>
      </c>
      <c r="K29" s="13">
        <v>549152.5</v>
      </c>
      <c r="L29" s="17">
        <f t="shared" si="1"/>
        <v>85629.589999999967</v>
      </c>
      <c r="M29" s="18">
        <f t="shared" si="2"/>
        <v>115.59304382662374</v>
      </c>
    </row>
    <row r="30" spans="1:13" ht="12.75" customHeight="1" x14ac:dyDescent="0.2">
      <c r="A30" s="6">
        <v>0</v>
      </c>
      <c r="B30" s="7" t="s">
        <v>54</v>
      </c>
      <c r="C30" s="11" t="s">
        <v>55</v>
      </c>
      <c r="D30" s="8">
        <v>27150</v>
      </c>
      <c r="E30" s="8">
        <v>27150</v>
      </c>
      <c r="F30" s="8">
        <v>0</v>
      </c>
      <c r="G30" s="8">
        <v>0</v>
      </c>
      <c r="H30" s="8">
        <v>0</v>
      </c>
      <c r="I30" s="8">
        <v>0</v>
      </c>
      <c r="J30" s="13"/>
      <c r="K30" s="13">
        <v>0</v>
      </c>
      <c r="L30" s="17">
        <f t="shared" si="1"/>
        <v>0</v>
      </c>
      <c r="M30" s="18"/>
    </row>
    <row r="31" spans="1:13" ht="12.75" customHeight="1" x14ac:dyDescent="0.2">
      <c r="A31" s="6">
        <v>0</v>
      </c>
      <c r="B31" s="7" t="s">
        <v>56</v>
      </c>
      <c r="C31" s="11" t="s">
        <v>57</v>
      </c>
      <c r="D31" s="8">
        <v>604134</v>
      </c>
      <c r="E31" s="8">
        <v>604134</v>
      </c>
      <c r="F31" s="8">
        <v>106179</v>
      </c>
      <c r="G31" s="8">
        <v>30316.02</v>
      </c>
      <c r="H31" s="8">
        <v>0</v>
      </c>
      <c r="I31" s="8">
        <v>30316.02</v>
      </c>
      <c r="J31" s="13">
        <f t="shared" si="0"/>
        <v>28.551804029045293</v>
      </c>
      <c r="K31" s="13">
        <v>28702.79</v>
      </c>
      <c r="L31" s="17">
        <f t="shared" si="1"/>
        <v>1613.2299999999996</v>
      </c>
      <c r="M31" s="18">
        <f t="shared" si="2"/>
        <v>105.62046407335315</v>
      </c>
    </row>
    <row r="32" spans="1:13" ht="12.75" customHeight="1" x14ac:dyDescent="0.2">
      <c r="A32" s="6">
        <v>0</v>
      </c>
      <c r="B32" s="7" t="s">
        <v>58</v>
      </c>
      <c r="C32" s="11" t="s">
        <v>59</v>
      </c>
      <c r="D32" s="8">
        <v>0</v>
      </c>
      <c r="E32" s="8">
        <v>1342683</v>
      </c>
      <c r="F32" s="8">
        <v>307206</v>
      </c>
      <c r="G32" s="8">
        <v>237975.6</v>
      </c>
      <c r="H32" s="8">
        <v>0</v>
      </c>
      <c r="I32" s="8">
        <v>237975.6</v>
      </c>
      <c r="J32" s="13">
        <f t="shared" si="0"/>
        <v>77.464502646432692</v>
      </c>
      <c r="K32" s="13">
        <v>214673.75</v>
      </c>
      <c r="L32" s="17">
        <f t="shared" si="1"/>
        <v>23301.850000000006</v>
      </c>
      <c r="M32" s="18">
        <f t="shared" si="2"/>
        <v>110.85454090218296</v>
      </c>
    </row>
    <row r="33" spans="1:13" ht="12.75" customHeight="1" x14ac:dyDescent="0.2">
      <c r="A33" s="6">
        <v>0</v>
      </c>
      <c r="B33" s="7" t="s">
        <v>60</v>
      </c>
      <c r="C33" s="11" t="s">
        <v>61</v>
      </c>
      <c r="D33" s="8">
        <v>1334475</v>
      </c>
      <c r="E33" s="8">
        <v>1334475</v>
      </c>
      <c r="F33" s="8">
        <v>221132</v>
      </c>
      <c r="G33" s="8">
        <v>128109.41999999998</v>
      </c>
      <c r="H33" s="8">
        <v>0</v>
      </c>
      <c r="I33" s="8">
        <v>128109.41999999998</v>
      </c>
      <c r="J33" s="13">
        <f t="shared" si="0"/>
        <v>57.933460557495067</v>
      </c>
      <c r="K33" s="13">
        <v>115072.98</v>
      </c>
      <c r="L33" s="17">
        <f t="shared" si="1"/>
        <v>13036.439999999988</v>
      </c>
      <c r="M33" s="18">
        <f t="shared" si="2"/>
        <v>111.32884539880689</v>
      </c>
    </row>
    <row r="34" spans="1:13" ht="12.75" customHeight="1" x14ac:dyDescent="0.2">
      <c r="A34" s="6">
        <v>0</v>
      </c>
      <c r="B34" s="7" t="s">
        <v>62</v>
      </c>
      <c r="C34" s="11" t="s">
        <v>63</v>
      </c>
      <c r="D34" s="8">
        <v>0</v>
      </c>
      <c r="E34" s="8">
        <v>211800</v>
      </c>
      <c r="F34" s="8">
        <v>70600</v>
      </c>
      <c r="G34" s="8">
        <v>0</v>
      </c>
      <c r="H34" s="8">
        <v>0</v>
      </c>
      <c r="I34" s="8">
        <v>0</v>
      </c>
      <c r="J34" s="13">
        <f t="shared" si="0"/>
        <v>0</v>
      </c>
      <c r="K34" s="13">
        <v>0</v>
      </c>
      <c r="L34" s="17">
        <f t="shared" si="1"/>
        <v>0</v>
      </c>
      <c r="M34" s="18"/>
    </row>
    <row r="35" spans="1:13" ht="12.75" customHeight="1" x14ac:dyDescent="0.2">
      <c r="A35" s="6">
        <v>0</v>
      </c>
      <c r="B35" s="7" t="s">
        <v>64</v>
      </c>
      <c r="C35" s="11" t="s">
        <v>65</v>
      </c>
      <c r="D35" s="8">
        <v>0</v>
      </c>
      <c r="E35" s="8">
        <v>10860300</v>
      </c>
      <c r="F35" s="8">
        <v>3620200</v>
      </c>
      <c r="G35" s="8">
        <v>1747971.17</v>
      </c>
      <c r="H35" s="8">
        <v>0</v>
      </c>
      <c r="I35" s="8">
        <v>1747971.17</v>
      </c>
      <c r="J35" s="13">
        <f t="shared" si="0"/>
        <v>48.283828793989279</v>
      </c>
      <c r="K35" s="13">
        <v>847511.67999999993</v>
      </c>
      <c r="L35" s="17">
        <f t="shared" si="1"/>
        <v>900459.49</v>
      </c>
      <c r="M35" s="18">
        <f t="shared" si="2"/>
        <v>206.24744310308506</v>
      </c>
    </row>
    <row r="36" spans="1:13" ht="12.75" customHeight="1" x14ac:dyDescent="0.2">
      <c r="A36" s="6">
        <v>0</v>
      </c>
      <c r="B36" s="7" t="s">
        <v>66</v>
      </c>
      <c r="C36" s="11" t="s">
        <v>67</v>
      </c>
      <c r="D36" s="8">
        <v>0</v>
      </c>
      <c r="E36" s="8">
        <v>6290600</v>
      </c>
      <c r="F36" s="8">
        <v>2516200</v>
      </c>
      <c r="G36" s="8">
        <v>462250.28</v>
      </c>
      <c r="H36" s="8">
        <v>0</v>
      </c>
      <c r="I36" s="8">
        <v>462250.28</v>
      </c>
      <c r="J36" s="13">
        <f t="shared" si="0"/>
        <v>18.370967331690647</v>
      </c>
      <c r="K36" s="13"/>
      <c r="L36" s="17">
        <f t="shared" si="1"/>
        <v>462250.28</v>
      </c>
      <c r="M36" s="18"/>
    </row>
    <row r="37" spans="1:13" ht="12.75" customHeight="1" x14ac:dyDescent="0.2">
      <c r="A37" s="6">
        <v>0</v>
      </c>
      <c r="B37" s="7" t="s">
        <v>68</v>
      </c>
      <c r="C37" s="11" t="s">
        <v>69</v>
      </c>
      <c r="D37" s="8">
        <v>24350</v>
      </c>
      <c r="E37" s="8">
        <v>24350</v>
      </c>
      <c r="F37" s="8">
        <v>4400</v>
      </c>
      <c r="G37" s="8">
        <v>0</v>
      </c>
      <c r="H37" s="8">
        <v>0</v>
      </c>
      <c r="I37" s="8">
        <v>0</v>
      </c>
      <c r="J37" s="13">
        <f t="shared" si="0"/>
        <v>0</v>
      </c>
      <c r="K37" s="13">
        <v>0</v>
      </c>
      <c r="L37" s="17">
        <f t="shared" si="1"/>
        <v>0</v>
      </c>
      <c r="M37" s="18"/>
    </row>
    <row r="38" spans="1:13" ht="12.75" customHeight="1" x14ac:dyDescent="0.2">
      <c r="A38" s="6">
        <v>0</v>
      </c>
      <c r="B38" s="7" t="s">
        <v>70</v>
      </c>
      <c r="C38" s="11" t="s">
        <v>71</v>
      </c>
      <c r="D38" s="8">
        <v>3045729</v>
      </c>
      <c r="E38" s="8">
        <v>3045729</v>
      </c>
      <c r="F38" s="8">
        <v>509790</v>
      </c>
      <c r="G38" s="8">
        <v>221747.31000000003</v>
      </c>
      <c r="H38" s="8">
        <v>0</v>
      </c>
      <c r="I38" s="8">
        <v>221747.31000000003</v>
      </c>
      <c r="J38" s="13">
        <f t="shared" si="0"/>
        <v>43.49777555464015</v>
      </c>
      <c r="K38" s="13">
        <v>193217.14</v>
      </c>
      <c r="L38" s="17">
        <f t="shared" si="1"/>
        <v>28530.170000000013</v>
      </c>
      <c r="M38" s="18">
        <f t="shared" si="2"/>
        <v>114.76585876387571</v>
      </c>
    </row>
    <row r="39" spans="1:13" ht="12.75" customHeight="1" x14ac:dyDescent="0.2">
      <c r="A39" s="6">
        <v>0</v>
      </c>
      <c r="B39" s="7" t="s">
        <v>72</v>
      </c>
      <c r="C39" s="11" t="s">
        <v>73</v>
      </c>
      <c r="D39" s="8">
        <v>96600</v>
      </c>
      <c r="E39" s="8">
        <v>96600</v>
      </c>
      <c r="F39" s="8">
        <v>10000</v>
      </c>
      <c r="G39" s="8">
        <v>0</v>
      </c>
      <c r="H39" s="8">
        <v>0</v>
      </c>
      <c r="I39" s="8">
        <v>0</v>
      </c>
      <c r="J39" s="13">
        <f t="shared" si="0"/>
        <v>0</v>
      </c>
      <c r="K39" s="13">
        <v>0</v>
      </c>
      <c r="L39" s="17">
        <f t="shared" si="1"/>
        <v>0</v>
      </c>
      <c r="M39" s="18"/>
    </row>
    <row r="40" spans="1:13" s="24" customFormat="1" ht="12.75" customHeight="1" x14ac:dyDescent="0.2">
      <c r="A40" s="19">
        <v>1</v>
      </c>
      <c r="B40" s="20" t="s">
        <v>74</v>
      </c>
      <c r="C40" s="19" t="s">
        <v>75</v>
      </c>
      <c r="D40" s="21">
        <v>38777402</v>
      </c>
      <c r="E40" s="21">
        <v>39177719</v>
      </c>
      <c r="F40" s="21">
        <v>8191825</v>
      </c>
      <c r="G40" s="21">
        <v>5401816.5200000005</v>
      </c>
      <c r="H40" s="21">
        <v>0</v>
      </c>
      <c r="I40" s="21">
        <v>5401816.5200000005</v>
      </c>
      <c r="J40" s="21">
        <f t="shared" si="0"/>
        <v>65.941551729925877</v>
      </c>
      <c r="K40" s="21">
        <v>3488398.06</v>
      </c>
      <c r="L40" s="25">
        <f t="shared" si="1"/>
        <v>1913418.4600000004</v>
      </c>
      <c r="M40" s="26">
        <f t="shared" si="2"/>
        <v>154.85092088372508</v>
      </c>
    </row>
    <row r="41" spans="1:13" ht="12.75" customHeight="1" x14ac:dyDescent="0.2">
      <c r="A41" s="6">
        <v>0</v>
      </c>
      <c r="B41" s="7" t="s">
        <v>10</v>
      </c>
      <c r="C41" s="11" t="s">
        <v>11</v>
      </c>
      <c r="D41" s="8">
        <v>11861395</v>
      </c>
      <c r="E41" s="8">
        <v>11861395</v>
      </c>
      <c r="F41" s="8">
        <v>1789510</v>
      </c>
      <c r="G41" s="8">
        <v>1043209.94</v>
      </c>
      <c r="H41" s="8">
        <v>0</v>
      </c>
      <c r="I41" s="8">
        <v>1043209.94</v>
      </c>
      <c r="J41" s="13">
        <f t="shared" si="0"/>
        <v>58.295842996127433</v>
      </c>
      <c r="K41" s="13">
        <v>1012965.3999999999</v>
      </c>
      <c r="L41" s="17">
        <f t="shared" si="1"/>
        <v>30244.540000000037</v>
      </c>
      <c r="M41" s="18">
        <f t="shared" si="2"/>
        <v>102.98574265221696</v>
      </c>
    </row>
    <row r="42" spans="1:13" ht="12.75" customHeight="1" x14ac:dyDescent="0.2">
      <c r="A42" s="6">
        <v>0</v>
      </c>
      <c r="B42" s="7" t="s">
        <v>76</v>
      </c>
      <c r="C42" s="11" t="s">
        <v>77</v>
      </c>
      <c r="D42" s="8">
        <v>137200</v>
      </c>
      <c r="E42" s="8">
        <v>137200</v>
      </c>
      <c r="F42" s="8">
        <v>0</v>
      </c>
      <c r="G42" s="8">
        <v>0</v>
      </c>
      <c r="H42" s="8">
        <v>0</v>
      </c>
      <c r="I42" s="8">
        <v>0</v>
      </c>
      <c r="J42" s="13"/>
      <c r="K42" s="13">
        <v>0</v>
      </c>
      <c r="L42" s="17">
        <f t="shared" si="1"/>
        <v>0</v>
      </c>
      <c r="M42" s="18"/>
    </row>
    <row r="43" spans="1:13" ht="12.75" customHeight="1" x14ac:dyDescent="0.2">
      <c r="A43" s="6">
        <v>0</v>
      </c>
      <c r="B43" s="7" t="s">
        <v>78</v>
      </c>
      <c r="C43" s="11" t="s">
        <v>79</v>
      </c>
      <c r="D43" s="8">
        <v>33240</v>
      </c>
      <c r="E43" s="8">
        <v>33240</v>
      </c>
      <c r="F43" s="8">
        <v>5540</v>
      </c>
      <c r="G43" s="8">
        <v>1540.18</v>
      </c>
      <c r="H43" s="8">
        <v>0</v>
      </c>
      <c r="I43" s="8">
        <v>1540.18</v>
      </c>
      <c r="J43" s="13">
        <f t="shared" si="0"/>
        <v>27.801083032490975</v>
      </c>
      <c r="K43" s="13">
        <v>5350</v>
      </c>
      <c r="L43" s="17">
        <f t="shared" si="1"/>
        <v>-3809.8199999999997</v>
      </c>
      <c r="M43" s="18">
        <f t="shared" si="2"/>
        <v>28.788411214953275</v>
      </c>
    </row>
    <row r="44" spans="1:13" ht="12.75" customHeight="1" x14ac:dyDescent="0.2">
      <c r="A44" s="6">
        <v>0</v>
      </c>
      <c r="B44" s="7" t="s">
        <v>80</v>
      </c>
      <c r="C44" s="11" t="s">
        <v>81</v>
      </c>
      <c r="D44" s="8">
        <v>2292300</v>
      </c>
      <c r="E44" s="8">
        <v>2292300</v>
      </c>
      <c r="F44" s="8">
        <v>422154</v>
      </c>
      <c r="G44" s="8">
        <v>206786.25</v>
      </c>
      <c r="H44" s="8">
        <v>0</v>
      </c>
      <c r="I44" s="8">
        <v>206786.25</v>
      </c>
      <c r="J44" s="13">
        <f t="shared" si="0"/>
        <v>48.983605508890122</v>
      </c>
      <c r="K44" s="13">
        <v>257810</v>
      </c>
      <c r="L44" s="17">
        <f t="shared" si="1"/>
        <v>-51023.75</v>
      </c>
      <c r="M44" s="18">
        <f t="shared" si="2"/>
        <v>80.20877778208758</v>
      </c>
    </row>
    <row r="45" spans="1:13" ht="12.75" customHeight="1" x14ac:dyDescent="0.2">
      <c r="A45" s="6">
        <v>0</v>
      </c>
      <c r="B45" s="7" t="s">
        <v>82</v>
      </c>
      <c r="C45" s="11" t="s">
        <v>83</v>
      </c>
      <c r="D45" s="8">
        <v>145500</v>
      </c>
      <c r="E45" s="8">
        <v>145500</v>
      </c>
      <c r="F45" s="8">
        <v>24250</v>
      </c>
      <c r="G45" s="8">
        <v>12125</v>
      </c>
      <c r="H45" s="8">
        <v>0</v>
      </c>
      <c r="I45" s="8">
        <v>12125</v>
      </c>
      <c r="J45" s="13">
        <f t="shared" si="0"/>
        <v>50</v>
      </c>
      <c r="K45" s="13">
        <v>0</v>
      </c>
      <c r="L45" s="17">
        <f t="shared" si="1"/>
        <v>12125</v>
      </c>
      <c r="M45" s="18"/>
    </row>
    <row r="46" spans="1:13" ht="12.75" customHeight="1" x14ac:dyDescent="0.2">
      <c r="A46" s="6">
        <v>0</v>
      </c>
      <c r="B46" s="7" t="s">
        <v>84</v>
      </c>
      <c r="C46" s="11" t="s">
        <v>85</v>
      </c>
      <c r="D46" s="8">
        <v>183300</v>
      </c>
      <c r="E46" s="8">
        <v>183300</v>
      </c>
      <c r="F46" s="8">
        <v>30550</v>
      </c>
      <c r="G46" s="8">
        <v>0</v>
      </c>
      <c r="H46" s="8">
        <v>0</v>
      </c>
      <c r="I46" s="8">
        <v>0</v>
      </c>
      <c r="J46" s="13">
        <f t="shared" si="0"/>
        <v>0</v>
      </c>
      <c r="K46" s="13">
        <v>0</v>
      </c>
      <c r="L46" s="17">
        <f t="shared" si="1"/>
        <v>0</v>
      </c>
      <c r="M46" s="18"/>
    </row>
    <row r="47" spans="1:13" ht="12.75" customHeight="1" x14ac:dyDescent="0.2">
      <c r="A47" s="6">
        <v>0</v>
      </c>
      <c r="B47" s="7" t="s">
        <v>86</v>
      </c>
      <c r="C47" s="11" t="s">
        <v>87</v>
      </c>
      <c r="D47" s="8">
        <v>17460</v>
      </c>
      <c r="E47" s="8">
        <v>17460</v>
      </c>
      <c r="F47" s="8">
        <v>5820</v>
      </c>
      <c r="G47" s="8">
        <v>2909.65</v>
      </c>
      <c r="H47" s="8">
        <v>0</v>
      </c>
      <c r="I47" s="8">
        <v>2909.65</v>
      </c>
      <c r="J47" s="13">
        <f t="shared" si="0"/>
        <v>49.993986254295535</v>
      </c>
      <c r="K47" s="13">
        <v>0</v>
      </c>
      <c r="L47" s="17">
        <f t="shared" si="1"/>
        <v>2909.65</v>
      </c>
      <c r="M47" s="18"/>
    </row>
    <row r="48" spans="1:13" ht="12.75" customHeight="1" x14ac:dyDescent="0.2">
      <c r="A48" s="6">
        <v>0</v>
      </c>
      <c r="B48" s="7" t="s">
        <v>88</v>
      </c>
      <c r="C48" s="11" t="s">
        <v>89</v>
      </c>
      <c r="D48" s="8">
        <v>14089418</v>
      </c>
      <c r="E48" s="8">
        <v>14089418</v>
      </c>
      <c r="F48" s="8">
        <v>4345501</v>
      </c>
      <c r="G48" s="8">
        <v>3483388.0100000002</v>
      </c>
      <c r="H48" s="8">
        <v>0</v>
      </c>
      <c r="I48" s="8">
        <v>3483388.0100000002</v>
      </c>
      <c r="J48" s="13">
        <f t="shared" si="0"/>
        <v>80.160791816639787</v>
      </c>
      <c r="K48" s="13">
        <v>1436024.74</v>
      </c>
      <c r="L48" s="17">
        <f t="shared" si="1"/>
        <v>2047363.2700000003</v>
      </c>
      <c r="M48" s="18">
        <f t="shared" si="2"/>
        <v>242.57158758977928</v>
      </c>
    </row>
    <row r="49" spans="1:13" ht="12.75" customHeight="1" x14ac:dyDescent="0.2">
      <c r="A49" s="6">
        <v>0</v>
      </c>
      <c r="B49" s="7" t="s">
        <v>20</v>
      </c>
      <c r="C49" s="11" t="s">
        <v>21</v>
      </c>
      <c r="D49" s="8">
        <v>15823</v>
      </c>
      <c r="E49" s="8">
        <v>15823</v>
      </c>
      <c r="F49" s="8">
        <v>15823</v>
      </c>
      <c r="G49" s="8">
        <v>0</v>
      </c>
      <c r="H49" s="8">
        <v>0</v>
      </c>
      <c r="I49" s="8">
        <v>0</v>
      </c>
      <c r="J49" s="13">
        <f t="shared" si="0"/>
        <v>0</v>
      </c>
      <c r="K49" s="13">
        <v>0</v>
      </c>
      <c r="L49" s="17">
        <f t="shared" si="1"/>
        <v>0</v>
      </c>
      <c r="M49" s="18"/>
    </row>
    <row r="50" spans="1:13" ht="12.75" customHeight="1" x14ac:dyDescent="0.2">
      <c r="A50" s="6">
        <v>0</v>
      </c>
      <c r="B50" s="7" t="s">
        <v>90</v>
      </c>
      <c r="C50" s="11" t="s">
        <v>91</v>
      </c>
      <c r="D50" s="8">
        <v>23000</v>
      </c>
      <c r="E50" s="8">
        <v>23000</v>
      </c>
      <c r="F50" s="8">
        <v>1000</v>
      </c>
      <c r="G50" s="8">
        <v>0</v>
      </c>
      <c r="H50" s="8">
        <v>0</v>
      </c>
      <c r="I50" s="8">
        <v>0</v>
      </c>
      <c r="J50" s="13">
        <f t="shared" si="0"/>
        <v>0</v>
      </c>
      <c r="K50" s="13">
        <v>0</v>
      </c>
      <c r="L50" s="17">
        <f t="shared" si="1"/>
        <v>0</v>
      </c>
      <c r="M50" s="18"/>
    </row>
    <row r="51" spans="1:13" ht="12.75" customHeight="1" x14ac:dyDescent="0.2">
      <c r="A51" s="6">
        <v>0</v>
      </c>
      <c r="B51" s="7" t="s">
        <v>92</v>
      </c>
      <c r="C51" s="11" t="s">
        <v>93</v>
      </c>
      <c r="D51" s="8">
        <v>25300</v>
      </c>
      <c r="E51" s="8">
        <v>25300</v>
      </c>
      <c r="F51" s="8">
        <v>10000</v>
      </c>
      <c r="G51" s="8">
        <v>0</v>
      </c>
      <c r="H51" s="8">
        <v>0</v>
      </c>
      <c r="I51" s="8">
        <v>0</v>
      </c>
      <c r="J51" s="13">
        <f t="shared" si="0"/>
        <v>0</v>
      </c>
      <c r="K51" s="13">
        <v>0</v>
      </c>
      <c r="L51" s="17">
        <f t="shared" si="1"/>
        <v>0</v>
      </c>
      <c r="M51" s="18"/>
    </row>
    <row r="52" spans="1:13" ht="12.75" customHeight="1" x14ac:dyDescent="0.2">
      <c r="A52" s="6">
        <v>0</v>
      </c>
      <c r="B52" s="7" t="s">
        <v>94</v>
      </c>
      <c r="C52" s="11" t="s">
        <v>95</v>
      </c>
      <c r="D52" s="8">
        <v>250000</v>
      </c>
      <c r="E52" s="8">
        <v>250000</v>
      </c>
      <c r="F52" s="8">
        <v>0</v>
      </c>
      <c r="G52" s="8">
        <v>0</v>
      </c>
      <c r="H52" s="8">
        <v>0</v>
      </c>
      <c r="I52" s="8">
        <v>0</v>
      </c>
      <c r="J52" s="13"/>
      <c r="K52" s="13">
        <v>0</v>
      </c>
      <c r="L52" s="17">
        <f t="shared" si="1"/>
        <v>0</v>
      </c>
      <c r="M52" s="18"/>
    </row>
    <row r="53" spans="1:13" ht="12.75" customHeight="1" x14ac:dyDescent="0.2">
      <c r="A53" s="6">
        <v>0</v>
      </c>
      <c r="B53" s="7" t="s">
        <v>96</v>
      </c>
      <c r="C53" s="11" t="s">
        <v>97</v>
      </c>
      <c r="D53" s="8">
        <v>2204000</v>
      </c>
      <c r="E53" s="8">
        <v>2204000</v>
      </c>
      <c r="F53" s="8">
        <v>367180</v>
      </c>
      <c r="G53" s="8">
        <v>201780.12</v>
      </c>
      <c r="H53" s="8">
        <v>0</v>
      </c>
      <c r="I53" s="8">
        <v>201780.12</v>
      </c>
      <c r="J53" s="13">
        <f t="shared" si="0"/>
        <v>54.95400620948854</v>
      </c>
      <c r="K53" s="13">
        <v>345369.08999999997</v>
      </c>
      <c r="L53" s="17">
        <f t="shared" si="1"/>
        <v>-143588.96999999997</v>
      </c>
      <c r="M53" s="18">
        <f t="shared" si="2"/>
        <v>58.424487263756006</v>
      </c>
    </row>
    <row r="54" spans="1:13" ht="12.75" customHeight="1" x14ac:dyDescent="0.2">
      <c r="A54" s="6">
        <v>0</v>
      </c>
      <c r="B54" s="7" t="s">
        <v>98</v>
      </c>
      <c r="C54" s="11" t="s">
        <v>99</v>
      </c>
      <c r="D54" s="8">
        <v>24280</v>
      </c>
      <c r="E54" s="8">
        <v>24280</v>
      </c>
      <c r="F54" s="8">
        <v>0</v>
      </c>
      <c r="G54" s="8">
        <v>0</v>
      </c>
      <c r="H54" s="8">
        <v>0</v>
      </c>
      <c r="I54" s="8">
        <v>0</v>
      </c>
      <c r="J54" s="13"/>
      <c r="K54" s="13">
        <v>0</v>
      </c>
      <c r="L54" s="17">
        <f t="shared" si="1"/>
        <v>0</v>
      </c>
      <c r="M54" s="18"/>
    </row>
    <row r="55" spans="1:13" ht="12.75" customHeight="1" x14ac:dyDescent="0.2">
      <c r="A55" s="6">
        <v>0</v>
      </c>
      <c r="B55" s="7" t="s">
        <v>100</v>
      </c>
      <c r="C55" s="11" t="s">
        <v>101</v>
      </c>
      <c r="D55" s="8">
        <v>53400</v>
      </c>
      <c r="E55" s="8">
        <v>53400</v>
      </c>
      <c r="F55" s="8">
        <v>9403</v>
      </c>
      <c r="G55" s="8">
        <v>9098.14</v>
      </c>
      <c r="H55" s="8">
        <v>0</v>
      </c>
      <c r="I55" s="8">
        <v>9098.14</v>
      </c>
      <c r="J55" s="13">
        <f t="shared" si="0"/>
        <v>96.757843241518657</v>
      </c>
      <c r="K55" s="13">
        <v>5918.14</v>
      </c>
      <c r="L55" s="17">
        <f t="shared" si="1"/>
        <v>3179.9999999999991</v>
      </c>
      <c r="M55" s="18">
        <f t="shared" si="2"/>
        <v>153.73309857489005</v>
      </c>
    </row>
    <row r="56" spans="1:13" ht="12.75" customHeight="1" x14ac:dyDescent="0.2">
      <c r="A56" s="6">
        <v>0</v>
      </c>
      <c r="B56" s="7" t="s">
        <v>24</v>
      </c>
      <c r="C56" s="11" t="s">
        <v>25</v>
      </c>
      <c r="D56" s="8">
        <v>0</v>
      </c>
      <c r="E56" s="8">
        <v>400317</v>
      </c>
      <c r="F56" s="8">
        <v>33360</v>
      </c>
      <c r="G56" s="8">
        <v>25064.84</v>
      </c>
      <c r="H56" s="8">
        <v>0</v>
      </c>
      <c r="I56" s="8">
        <v>25064.84</v>
      </c>
      <c r="J56" s="13">
        <f t="shared" si="0"/>
        <v>75.134412470023975</v>
      </c>
      <c r="K56" s="13">
        <v>16173.61</v>
      </c>
      <c r="L56" s="17">
        <f t="shared" si="1"/>
        <v>8891.23</v>
      </c>
      <c r="M56" s="18">
        <f t="shared" si="2"/>
        <v>154.97368861991851</v>
      </c>
    </row>
    <row r="57" spans="1:13" ht="12.75" customHeight="1" x14ac:dyDescent="0.2">
      <c r="A57" s="6">
        <v>0</v>
      </c>
      <c r="B57" s="7" t="s">
        <v>102</v>
      </c>
      <c r="C57" s="11" t="s">
        <v>103</v>
      </c>
      <c r="D57" s="8">
        <v>7421786</v>
      </c>
      <c r="E57" s="8">
        <v>7421786</v>
      </c>
      <c r="F57" s="8">
        <v>1131734</v>
      </c>
      <c r="G57" s="8">
        <v>415914.39</v>
      </c>
      <c r="H57" s="8">
        <v>0</v>
      </c>
      <c r="I57" s="8">
        <v>415914.39</v>
      </c>
      <c r="J57" s="13">
        <f t="shared" si="0"/>
        <v>36.750189532169216</v>
      </c>
      <c r="K57" s="13">
        <v>408787.07999999996</v>
      </c>
      <c r="L57" s="17">
        <f t="shared" si="1"/>
        <v>7127.3100000000559</v>
      </c>
      <c r="M57" s="18">
        <f t="shared" si="2"/>
        <v>101.74352623864729</v>
      </c>
    </row>
    <row r="58" spans="1:13" s="24" customFormat="1" ht="12.75" customHeight="1" x14ac:dyDescent="0.2">
      <c r="A58" s="19">
        <v>1</v>
      </c>
      <c r="B58" s="20" t="s">
        <v>104</v>
      </c>
      <c r="C58" s="19" t="s">
        <v>105</v>
      </c>
      <c r="D58" s="21">
        <v>27931212</v>
      </c>
      <c r="E58" s="21">
        <v>27931212</v>
      </c>
      <c r="F58" s="21">
        <v>4864660</v>
      </c>
      <c r="G58" s="21">
        <v>2738907.32</v>
      </c>
      <c r="H58" s="21">
        <v>0</v>
      </c>
      <c r="I58" s="21">
        <v>2718987.6199999996</v>
      </c>
      <c r="J58" s="21">
        <f t="shared" si="0"/>
        <v>55.89265477957349</v>
      </c>
      <c r="K58" s="21">
        <v>2703964.75</v>
      </c>
      <c r="L58" s="25">
        <f t="shared" si="1"/>
        <v>15022.869999999646</v>
      </c>
      <c r="M58" s="26">
        <f t="shared" si="2"/>
        <v>100.55558675459804</v>
      </c>
    </row>
    <row r="59" spans="1:13" ht="12.75" customHeight="1" x14ac:dyDescent="0.2">
      <c r="A59" s="6">
        <v>0</v>
      </c>
      <c r="B59" s="7" t="s">
        <v>10</v>
      </c>
      <c r="C59" s="11" t="s">
        <v>11</v>
      </c>
      <c r="D59" s="8">
        <v>1686588</v>
      </c>
      <c r="E59" s="8">
        <v>1686588</v>
      </c>
      <c r="F59" s="8">
        <v>259435</v>
      </c>
      <c r="G59" s="8">
        <v>134887.10999999999</v>
      </c>
      <c r="H59" s="8">
        <v>0</v>
      </c>
      <c r="I59" s="8">
        <v>134887.10999999999</v>
      </c>
      <c r="J59" s="13">
        <f t="shared" si="0"/>
        <v>51.992641702160455</v>
      </c>
      <c r="K59" s="13">
        <v>80476.95</v>
      </c>
      <c r="L59" s="17">
        <f t="shared" si="1"/>
        <v>54410.159999999989</v>
      </c>
      <c r="M59" s="18">
        <f t="shared" si="2"/>
        <v>167.60961989737433</v>
      </c>
    </row>
    <row r="60" spans="1:13" ht="12.75" customHeight="1" x14ac:dyDescent="0.2">
      <c r="A60" s="6">
        <v>0</v>
      </c>
      <c r="B60" s="7" t="s">
        <v>106</v>
      </c>
      <c r="C60" s="11" t="s">
        <v>107</v>
      </c>
      <c r="D60" s="8">
        <v>4355000</v>
      </c>
      <c r="E60" s="8">
        <v>4355000</v>
      </c>
      <c r="F60" s="8">
        <v>781132</v>
      </c>
      <c r="G60" s="8">
        <v>522073.98</v>
      </c>
      <c r="H60" s="8">
        <v>0</v>
      </c>
      <c r="I60" s="8">
        <v>522073.98</v>
      </c>
      <c r="J60" s="13">
        <f t="shared" si="0"/>
        <v>66.835564283629395</v>
      </c>
      <c r="K60" s="13">
        <v>430653.87</v>
      </c>
      <c r="L60" s="17">
        <f t="shared" si="1"/>
        <v>91420.109999999986</v>
      </c>
      <c r="M60" s="18">
        <f t="shared" si="2"/>
        <v>121.22821048839059</v>
      </c>
    </row>
    <row r="61" spans="1:13" ht="12.75" customHeight="1" x14ac:dyDescent="0.2">
      <c r="A61" s="6">
        <v>0</v>
      </c>
      <c r="B61" s="7" t="s">
        <v>108</v>
      </c>
      <c r="C61" s="11" t="s">
        <v>109</v>
      </c>
      <c r="D61" s="8">
        <v>3684087</v>
      </c>
      <c r="E61" s="8">
        <v>3684087</v>
      </c>
      <c r="F61" s="8">
        <v>640110</v>
      </c>
      <c r="G61" s="8">
        <v>324907.35999999993</v>
      </c>
      <c r="H61" s="8">
        <v>0</v>
      </c>
      <c r="I61" s="8">
        <v>324822.52999999997</v>
      </c>
      <c r="J61" s="13">
        <f t="shared" si="0"/>
        <v>50.744798550249172</v>
      </c>
      <c r="K61" s="13">
        <v>374302.20999999996</v>
      </c>
      <c r="L61" s="17">
        <f t="shared" si="1"/>
        <v>-49479.679999999993</v>
      </c>
      <c r="M61" s="18">
        <f t="shared" si="2"/>
        <v>86.780820770467798</v>
      </c>
    </row>
    <row r="62" spans="1:13" ht="12.75" customHeight="1" x14ac:dyDescent="0.2">
      <c r="A62" s="6">
        <v>0</v>
      </c>
      <c r="B62" s="7" t="s">
        <v>110</v>
      </c>
      <c r="C62" s="11" t="s">
        <v>111</v>
      </c>
      <c r="D62" s="8">
        <v>3007243</v>
      </c>
      <c r="E62" s="8">
        <v>3007243</v>
      </c>
      <c r="F62" s="8">
        <v>494079</v>
      </c>
      <c r="G62" s="8">
        <v>232349.59999999998</v>
      </c>
      <c r="H62" s="8">
        <v>0</v>
      </c>
      <c r="I62" s="8">
        <v>232349.59999999998</v>
      </c>
      <c r="J62" s="13">
        <f t="shared" si="0"/>
        <v>47.02681150180436</v>
      </c>
      <c r="K62" s="13">
        <v>257772.96999999997</v>
      </c>
      <c r="L62" s="17">
        <f t="shared" si="1"/>
        <v>-25423.369999999995</v>
      </c>
      <c r="M62" s="18">
        <f t="shared" si="2"/>
        <v>90.137301828038844</v>
      </c>
    </row>
    <row r="63" spans="1:13" ht="12.75" customHeight="1" x14ac:dyDescent="0.2">
      <c r="A63" s="6">
        <v>0</v>
      </c>
      <c r="B63" s="7" t="s">
        <v>112</v>
      </c>
      <c r="C63" s="11" t="s">
        <v>113</v>
      </c>
      <c r="D63" s="8">
        <v>13907740</v>
      </c>
      <c r="E63" s="8">
        <v>13907740</v>
      </c>
      <c r="F63" s="8">
        <v>2471215</v>
      </c>
      <c r="G63" s="8">
        <v>1388207.51</v>
      </c>
      <c r="H63" s="8">
        <v>0</v>
      </c>
      <c r="I63" s="8">
        <v>1368372.6400000001</v>
      </c>
      <c r="J63" s="13">
        <f t="shared" si="0"/>
        <v>55.372464152249002</v>
      </c>
      <c r="K63" s="13">
        <v>1446761.7199999997</v>
      </c>
      <c r="L63" s="17">
        <f t="shared" si="1"/>
        <v>-78389.079999999609</v>
      </c>
      <c r="M63" s="18">
        <f t="shared" si="2"/>
        <v>94.581756006096171</v>
      </c>
    </row>
    <row r="64" spans="1:13" ht="12.75" customHeight="1" x14ac:dyDescent="0.2">
      <c r="A64" s="6">
        <v>0</v>
      </c>
      <c r="B64" s="7" t="s">
        <v>114</v>
      </c>
      <c r="C64" s="11" t="s">
        <v>115</v>
      </c>
      <c r="D64" s="8">
        <v>1290554</v>
      </c>
      <c r="E64" s="8">
        <v>1290554</v>
      </c>
      <c r="F64" s="8">
        <v>218689</v>
      </c>
      <c r="G64" s="8">
        <v>136481.75999999998</v>
      </c>
      <c r="H64" s="8">
        <v>0</v>
      </c>
      <c r="I64" s="8">
        <v>136481.75999999998</v>
      </c>
      <c r="J64" s="13">
        <f t="shared" si="0"/>
        <v>62.40906492781987</v>
      </c>
      <c r="K64" s="13">
        <v>113997.03000000001</v>
      </c>
      <c r="L64" s="17">
        <f t="shared" si="1"/>
        <v>22484.729999999967</v>
      </c>
      <c r="M64" s="18">
        <f t="shared" si="2"/>
        <v>119.72396122951621</v>
      </c>
    </row>
    <row r="65" spans="1:14" s="24" customFormat="1" ht="12.75" customHeight="1" x14ac:dyDescent="0.2">
      <c r="A65" s="19">
        <v>1</v>
      </c>
      <c r="B65" s="20" t="s">
        <v>116</v>
      </c>
      <c r="C65" s="19" t="s">
        <v>117</v>
      </c>
      <c r="D65" s="21">
        <v>41974894</v>
      </c>
      <c r="E65" s="21">
        <v>41974894</v>
      </c>
      <c r="F65" s="21">
        <v>3239361</v>
      </c>
      <c r="G65" s="21">
        <v>2061244.06</v>
      </c>
      <c r="H65" s="21">
        <v>0</v>
      </c>
      <c r="I65" s="21">
        <v>2061244.06</v>
      </c>
      <c r="J65" s="21">
        <f t="shared" si="0"/>
        <v>63.631193312508238</v>
      </c>
      <c r="K65" s="21">
        <v>2051308.0399999998</v>
      </c>
      <c r="L65" s="25">
        <f t="shared" si="1"/>
        <v>9936.0200000002515</v>
      </c>
      <c r="M65" s="26">
        <f t="shared" si="2"/>
        <v>100.484374838213</v>
      </c>
    </row>
    <row r="66" spans="1:14" ht="12.75" customHeight="1" x14ac:dyDescent="0.2">
      <c r="A66" s="6">
        <v>0</v>
      </c>
      <c r="B66" s="7" t="s">
        <v>10</v>
      </c>
      <c r="C66" s="11" t="s">
        <v>11</v>
      </c>
      <c r="D66" s="8">
        <v>5213161</v>
      </c>
      <c r="E66" s="8">
        <v>5213161</v>
      </c>
      <c r="F66" s="8">
        <v>714489</v>
      </c>
      <c r="G66" s="8">
        <v>417863.95000000007</v>
      </c>
      <c r="H66" s="8">
        <v>0</v>
      </c>
      <c r="I66" s="8">
        <v>417863.95000000007</v>
      </c>
      <c r="J66" s="13">
        <f t="shared" si="0"/>
        <v>58.484308365839091</v>
      </c>
      <c r="K66" s="13">
        <v>368068.13999999996</v>
      </c>
      <c r="L66" s="17">
        <f t="shared" si="1"/>
        <v>49795.810000000114</v>
      </c>
      <c r="M66" s="18">
        <f t="shared" si="2"/>
        <v>113.52896504435297</v>
      </c>
    </row>
    <row r="67" spans="1:14" ht="12.75" customHeight="1" x14ac:dyDescent="0.2">
      <c r="A67" s="6">
        <v>0</v>
      </c>
      <c r="B67" s="7" t="s">
        <v>118</v>
      </c>
      <c r="C67" s="11" t="s">
        <v>119</v>
      </c>
      <c r="D67" s="8">
        <v>54258</v>
      </c>
      <c r="E67" s="8">
        <v>54258</v>
      </c>
      <c r="F67" s="8">
        <v>0</v>
      </c>
      <c r="G67" s="8">
        <v>0</v>
      </c>
      <c r="H67" s="8">
        <v>0</v>
      </c>
      <c r="I67" s="8">
        <v>0</v>
      </c>
      <c r="J67" s="13"/>
      <c r="K67" s="13"/>
      <c r="L67" s="17">
        <f t="shared" si="1"/>
        <v>0</v>
      </c>
      <c r="M67" s="18"/>
    </row>
    <row r="68" spans="1:14" ht="12.75" customHeight="1" x14ac:dyDescent="0.2">
      <c r="A68" s="6">
        <v>0</v>
      </c>
      <c r="B68" s="7" t="s">
        <v>120</v>
      </c>
      <c r="C68" s="11" t="s">
        <v>121</v>
      </c>
      <c r="D68" s="8">
        <v>2000000</v>
      </c>
      <c r="E68" s="8">
        <v>2000000</v>
      </c>
      <c r="F68" s="8">
        <v>0</v>
      </c>
      <c r="G68" s="8">
        <v>0</v>
      </c>
      <c r="H68" s="8">
        <v>0</v>
      </c>
      <c r="I68" s="8">
        <v>0</v>
      </c>
      <c r="J68" s="13"/>
      <c r="K68" s="13">
        <v>0</v>
      </c>
      <c r="L68" s="17">
        <f t="shared" si="1"/>
        <v>0</v>
      </c>
      <c r="M68" s="18"/>
    </row>
    <row r="69" spans="1:14" ht="12.75" customHeight="1" x14ac:dyDescent="0.2">
      <c r="A69" s="6">
        <v>0</v>
      </c>
      <c r="B69" s="7" t="s">
        <v>122</v>
      </c>
      <c r="C69" s="11" t="s">
        <v>123</v>
      </c>
      <c r="D69" s="8">
        <v>13203941</v>
      </c>
      <c r="E69" s="8">
        <v>13203941</v>
      </c>
      <c r="F69" s="8">
        <v>1926614</v>
      </c>
      <c r="G69" s="8">
        <v>1386534.23</v>
      </c>
      <c r="H69" s="8">
        <v>0</v>
      </c>
      <c r="I69" s="8">
        <v>1386534.23</v>
      </c>
      <c r="J69" s="13">
        <f t="shared" si="0"/>
        <v>71.967411738936804</v>
      </c>
      <c r="K69" s="13">
        <v>1419354.75</v>
      </c>
      <c r="L69" s="17">
        <f t="shared" si="1"/>
        <v>-32820.520000000019</v>
      </c>
      <c r="M69" s="18">
        <f t="shared" si="2"/>
        <v>97.687645037295994</v>
      </c>
    </row>
    <row r="70" spans="1:14" ht="12.75" customHeight="1" x14ac:dyDescent="0.2">
      <c r="A70" s="6">
        <v>0</v>
      </c>
      <c r="B70" s="7" t="s">
        <v>124</v>
      </c>
      <c r="C70" s="11" t="s">
        <v>125</v>
      </c>
      <c r="D70" s="8">
        <v>5414334</v>
      </c>
      <c r="E70" s="8">
        <v>5414334</v>
      </c>
      <c r="F70" s="8">
        <v>598258</v>
      </c>
      <c r="G70" s="8">
        <v>256845.88</v>
      </c>
      <c r="H70" s="8">
        <v>0</v>
      </c>
      <c r="I70" s="8">
        <v>256845.88</v>
      </c>
      <c r="J70" s="13">
        <f t="shared" si="0"/>
        <v>42.93229342524463</v>
      </c>
      <c r="K70" s="13">
        <v>263885.14999999997</v>
      </c>
      <c r="L70" s="17">
        <f t="shared" si="1"/>
        <v>-7039.2699999999604</v>
      </c>
      <c r="M70" s="18">
        <f t="shared" si="2"/>
        <v>97.332449362914147</v>
      </c>
    </row>
    <row r="71" spans="1:14" ht="12.75" customHeight="1" x14ac:dyDescent="0.2">
      <c r="A71" s="6">
        <v>0</v>
      </c>
      <c r="B71" s="7" t="s">
        <v>126</v>
      </c>
      <c r="C71" s="11" t="s">
        <v>127</v>
      </c>
      <c r="D71" s="8">
        <v>16089200</v>
      </c>
      <c r="E71" s="8">
        <v>16089200</v>
      </c>
      <c r="F71" s="8">
        <v>0</v>
      </c>
      <c r="G71" s="8">
        <v>0</v>
      </c>
      <c r="H71" s="8">
        <v>0</v>
      </c>
      <c r="I71" s="8">
        <v>0</v>
      </c>
      <c r="J71" s="13"/>
      <c r="K71" s="13">
        <v>0</v>
      </c>
      <c r="L71" s="17">
        <f t="shared" ref="L71:L77" si="3">I71-K71</f>
        <v>0</v>
      </c>
      <c r="M71" s="18"/>
    </row>
    <row r="72" spans="1:14" s="24" customFormat="1" ht="12.75" customHeight="1" x14ac:dyDescent="0.2">
      <c r="A72" s="19">
        <v>1</v>
      </c>
      <c r="B72" s="20" t="s">
        <v>128</v>
      </c>
      <c r="C72" s="19" t="s">
        <v>129</v>
      </c>
      <c r="D72" s="21">
        <v>45703567</v>
      </c>
      <c r="E72" s="21">
        <v>44864567</v>
      </c>
      <c r="F72" s="21">
        <v>5083924</v>
      </c>
      <c r="G72" s="21">
        <v>479937.97</v>
      </c>
      <c r="H72" s="21">
        <v>0</v>
      </c>
      <c r="I72" s="21">
        <v>479937.97</v>
      </c>
      <c r="J72" s="21">
        <f t="shared" ref="J72:J77" si="4">I72/F72*100</f>
        <v>9.4403057559475698</v>
      </c>
      <c r="K72" s="21">
        <v>481312.61</v>
      </c>
      <c r="L72" s="25">
        <f t="shared" si="3"/>
        <v>-1374.640000000014</v>
      </c>
      <c r="M72" s="26">
        <f t="shared" ref="M72:M77" si="5">I72/K72*100</f>
        <v>99.714397675971952</v>
      </c>
    </row>
    <row r="73" spans="1:14" ht="12.75" customHeight="1" x14ac:dyDescent="0.2">
      <c r="A73" s="6">
        <v>0</v>
      </c>
      <c r="B73" s="7" t="s">
        <v>10</v>
      </c>
      <c r="C73" s="11" t="s">
        <v>11</v>
      </c>
      <c r="D73" s="8">
        <v>5319209</v>
      </c>
      <c r="E73" s="8">
        <v>5319209</v>
      </c>
      <c r="F73" s="8">
        <v>814582</v>
      </c>
      <c r="G73" s="8">
        <v>479937.97</v>
      </c>
      <c r="H73" s="8">
        <v>0</v>
      </c>
      <c r="I73" s="8">
        <v>479937.97</v>
      </c>
      <c r="J73" s="13">
        <f t="shared" si="4"/>
        <v>58.918312705166578</v>
      </c>
      <c r="K73" s="13">
        <v>458322.61</v>
      </c>
      <c r="L73" s="17">
        <f t="shared" si="3"/>
        <v>21615.359999999986</v>
      </c>
      <c r="M73" s="18">
        <f t="shared" si="5"/>
        <v>104.71618888712473</v>
      </c>
    </row>
    <row r="74" spans="1:14" ht="12.75" customHeight="1" x14ac:dyDescent="0.2">
      <c r="A74" s="6">
        <v>0</v>
      </c>
      <c r="B74" s="7" t="s">
        <v>130</v>
      </c>
      <c r="C74" s="11" t="s">
        <v>131</v>
      </c>
      <c r="D74" s="8">
        <v>40118008</v>
      </c>
      <c r="E74" s="8">
        <v>39279008</v>
      </c>
      <c r="F74" s="8">
        <v>4217212</v>
      </c>
      <c r="G74" s="8">
        <v>0</v>
      </c>
      <c r="H74" s="8">
        <v>0</v>
      </c>
      <c r="I74" s="8">
        <v>0</v>
      </c>
      <c r="J74" s="13">
        <f t="shared" si="4"/>
        <v>0</v>
      </c>
      <c r="K74" s="13">
        <v>0</v>
      </c>
      <c r="L74" s="17">
        <f t="shared" si="3"/>
        <v>0</v>
      </c>
      <c r="M74" s="18"/>
    </row>
    <row r="75" spans="1:14" ht="12.75" customHeight="1" x14ac:dyDescent="0.2">
      <c r="A75" s="6">
        <v>0</v>
      </c>
      <c r="B75" s="7" t="s">
        <v>132</v>
      </c>
      <c r="C75" s="11" t="s">
        <v>133</v>
      </c>
      <c r="D75" s="8">
        <v>124600</v>
      </c>
      <c r="E75" s="8">
        <v>124600</v>
      </c>
      <c r="F75" s="8">
        <v>30860</v>
      </c>
      <c r="G75" s="8">
        <v>0</v>
      </c>
      <c r="H75" s="8">
        <v>0</v>
      </c>
      <c r="I75" s="8">
        <v>0</v>
      </c>
      <c r="J75" s="13">
        <f t="shared" si="4"/>
        <v>0</v>
      </c>
      <c r="K75" s="13">
        <v>0</v>
      </c>
      <c r="L75" s="17">
        <f t="shared" si="3"/>
        <v>0</v>
      </c>
      <c r="M75" s="18"/>
      <c r="N75" s="15"/>
    </row>
    <row r="76" spans="1:14" ht="12.75" customHeight="1" x14ac:dyDescent="0.2">
      <c r="A76" s="6">
        <v>0</v>
      </c>
      <c r="B76" s="7" t="s">
        <v>134</v>
      </c>
      <c r="C76" s="11" t="s">
        <v>135</v>
      </c>
      <c r="D76" s="8">
        <v>141750</v>
      </c>
      <c r="E76" s="8">
        <v>141750</v>
      </c>
      <c r="F76" s="8">
        <v>21270</v>
      </c>
      <c r="G76" s="8">
        <v>0</v>
      </c>
      <c r="H76" s="8">
        <v>0</v>
      </c>
      <c r="I76" s="8">
        <v>0</v>
      </c>
      <c r="J76" s="13">
        <f t="shared" si="4"/>
        <v>0</v>
      </c>
      <c r="K76" s="13">
        <v>22990</v>
      </c>
      <c r="L76" s="17">
        <f t="shared" si="3"/>
        <v>-22990</v>
      </c>
      <c r="M76" s="18">
        <f t="shared" si="5"/>
        <v>0</v>
      </c>
      <c r="N76" s="15"/>
    </row>
    <row r="77" spans="1:14" s="24" customFormat="1" ht="12.75" customHeight="1" x14ac:dyDescent="0.2">
      <c r="A77" s="19">
        <v>1</v>
      </c>
      <c r="B77" s="20" t="s">
        <v>136</v>
      </c>
      <c r="C77" s="19" t="s">
        <v>137</v>
      </c>
      <c r="D77" s="21">
        <v>370744640</v>
      </c>
      <c r="E77" s="21">
        <v>494003856</v>
      </c>
      <c r="F77" s="21">
        <v>95456635</v>
      </c>
      <c r="G77" s="21">
        <v>52294651.800000027</v>
      </c>
      <c r="H77" s="21">
        <v>0</v>
      </c>
      <c r="I77" s="21">
        <v>52071967.700000033</v>
      </c>
      <c r="J77" s="21">
        <f t="shared" si="4"/>
        <v>54.550391075486829</v>
      </c>
      <c r="K77" s="27">
        <v>40735871.740000002</v>
      </c>
      <c r="L77" s="25">
        <f t="shared" si="3"/>
        <v>11336095.960000031</v>
      </c>
      <c r="M77" s="26">
        <f t="shared" si="5"/>
        <v>127.8282886207851</v>
      </c>
      <c r="N77" s="28"/>
    </row>
    <row r="78" spans="1:14" ht="14.25" customHeight="1" x14ac:dyDescent="0.2">
      <c r="C78" s="10"/>
      <c r="K78" s="14"/>
      <c r="L78" s="15"/>
      <c r="M78" s="15"/>
      <c r="N78" s="15"/>
    </row>
    <row r="79" spans="1:14" ht="14.25" customHeight="1" x14ac:dyDescent="0.2">
      <c r="B79" s="5"/>
      <c r="C79" s="9"/>
      <c r="D79" s="2"/>
      <c r="E79" s="2"/>
      <c r="F79" s="2"/>
      <c r="G79" s="2"/>
      <c r="H79" s="2"/>
      <c r="I79" s="2"/>
      <c r="J79" s="2"/>
      <c r="K79" s="14"/>
      <c r="L79" s="15"/>
      <c r="M79" s="15"/>
      <c r="N79" s="15"/>
    </row>
    <row r="80" spans="1:14" ht="14.25" customHeight="1" x14ac:dyDescent="0.2">
      <c r="C80" s="10"/>
      <c r="K80" s="14"/>
      <c r="L80" s="15"/>
      <c r="M80" s="15"/>
      <c r="N80" s="15"/>
    </row>
    <row r="81" spans="3:14" ht="14.25" customHeight="1" x14ac:dyDescent="0.2">
      <c r="C81" s="10"/>
      <c r="K81" s="14"/>
      <c r="L81" s="15"/>
      <c r="M81" s="15"/>
      <c r="N81" s="15"/>
    </row>
    <row r="82" spans="3:14" ht="14.25" customHeight="1" x14ac:dyDescent="0.2">
      <c r="C82" s="10"/>
      <c r="K82" s="14"/>
      <c r="L82" s="15"/>
      <c r="M82" s="15"/>
      <c r="N82" s="15"/>
    </row>
    <row r="83" spans="3:14" ht="14.25" customHeight="1" x14ac:dyDescent="0.2">
      <c r="C83" s="10"/>
      <c r="K83" s="14"/>
      <c r="L83" s="15"/>
      <c r="M83" s="15"/>
      <c r="N83" s="15"/>
    </row>
    <row r="84" spans="3:14" ht="14.25" customHeight="1" x14ac:dyDescent="0.2">
      <c r="C84" s="10"/>
      <c r="K84" s="14"/>
      <c r="L84" s="15"/>
      <c r="M84" s="15"/>
      <c r="N84" s="15"/>
    </row>
    <row r="85" spans="3:14" ht="14.25" customHeight="1" x14ac:dyDescent="0.2">
      <c r="C85" s="10"/>
      <c r="K85" s="14"/>
      <c r="L85" s="15"/>
      <c r="M85" s="15"/>
      <c r="N85" s="15"/>
    </row>
    <row r="86" spans="3:14" ht="14.25" customHeight="1" x14ac:dyDescent="0.2">
      <c r="C86" s="10"/>
      <c r="K86" s="14"/>
      <c r="L86" s="15"/>
      <c r="M86" s="15"/>
      <c r="N86" s="15"/>
    </row>
    <row r="87" spans="3:14" ht="14.25" customHeight="1" x14ac:dyDescent="0.2">
      <c r="C87" s="10"/>
      <c r="K87" s="14"/>
      <c r="L87" s="15"/>
      <c r="M87" s="15"/>
      <c r="N87" s="15"/>
    </row>
    <row r="88" spans="3:14" ht="14.25" customHeight="1" x14ac:dyDescent="0.2">
      <c r="C88" s="10"/>
      <c r="K88" s="14"/>
      <c r="L88" s="15"/>
      <c r="M88" s="15"/>
      <c r="N88" s="15"/>
    </row>
    <row r="89" spans="3:14" ht="14.25" customHeight="1" x14ac:dyDescent="0.2">
      <c r="C89" s="10"/>
      <c r="K89" s="14"/>
      <c r="L89" s="15"/>
      <c r="M89" s="15"/>
      <c r="N89" s="15"/>
    </row>
    <row r="90" spans="3:14" ht="14.25" customHeight="1" x14ac:dyDescent="0.2">
      <c r="C90" s="10"/>
      <c r="K90" s="14"/>
      <c r="L90" s="15"/>
      <c r="M90" s="15"/>
      <c r="N90" s="15"/>
    </row>
    <row r="91" spans="3:14" ht="14.25" customHeight="1" x14ac:dyDescent="0.2">
      <c r="C91" s="10"/>
      <c r="K91" s="14"/>
      <c r="L91" s="15"/>
      <c r="M91" s="15"/>
      <c r="N91" s="15"/>
    </row>
    <row r="92" spans="3:14" ht="14.25" customHeight="1" x14ac:dyDescent="0.2">
      <c r="C92" s="10"/>
      <c r="K92" s="14"/>
      <c r="L92" s="15"/>
      <c r="M92" s="15"/>
      <c r="N92" s="15"/>
    </row>
    <row r="93" spans="3:14" ht="14.25" customHeight="1" x14ac:dyDescent="0.2">
      <c r="C93" s="10"/>
      <c r="K93" s="14"/>
      <c r="L93" s="15"/>
      <c r="M93" s="15"/>
      <c r="N93" s="15"/>
    </row>
    <row r="94" spans="3:14" ht="14.25" customHeight="1" x14ac:dyDescent="0.2">
      <c r="C94" s="10"/>
      <c r="K94" s="14"/>
      <c r="L94" s="15"/>
      <c r="M94" s="15"/>
      <c r="N94" s="15"/>
    </row>
    <row r="95" spans="3:14" ht="14.25" customHeight="1" x14ac:dyDescent="0.2">
      <c r="C95" s="10"/>
      <c r="K95" s="14"/>
      <c r="L95" s="15"/>
      <c r="M95" s="15"/>
      <c r="N95" s="15"/>
    </row>
    <row r="96" spans="3:14" ht="14.25" customHeight="1" x14ac:dyDescent="0.2">
      <c r="C96" s="10"/>
      <c r="K96" s="14"/>
      <c r="L96" s="15"/>
      <c r="M96" s="15"/>
      <c r="N96" s="15"/>
    </row>
    <row r="97" spans="3:14" ht="14.25" customHeight="1" x14ac:dyDescent="0.2">
      <c r="C97" s="10"/>
      <c r="K97" s="14"/>
      <c r="L97" s="15"/>
      <c r="M97" s="15"/>
      <c r="N97" s="15"/>
    </row>
    <row r="98" spans="3:14" ht="14.25" customHeight="1" x14ac:dyDescent="0.2">
      <c r="C98" s="10"/>
      <c r="K98" s="14"/>
      <c r="L98" s="15"/>
      <c r="M98" s="15"/>
      <c r="N98" s="15"/>
    </row>
    <row r="99" spans="3:14" ht="14.25" customHeight="1" x14ac:dyDescent="0.2">
      <c r="C99" s="10"/>
      <c r="K99" s="14"/>
      <c r="L99" s="15"/>
      <c r="M99" s="15"/>
      <c r="N99" s="15"/>
    </row>
    <row r="100" spans="3:14" ht="14.25" customHeight="1" x14ac:dyDescent="0.2">
      <c r="C100" s="10"/>
      <c r="K100" s="14"/>
      <c r="L100" s="15"/>
      <c r="M100" s="15"/>
      <c r="N100" s="15"/>
    </row>
    <row r="101" spans="3:14" ht="14.25" customHeight="1" x14ac:dyDescent="0.2">
      <c r="C101" s="10"/>
      <c r="K101" s="14"/>
      <c r="L101" s="15"/>
      <c r="M101" s="15"/>
      <c r="N101" s="15"/>
    </row>
    <row r="102" spans="3:14" ht="14.25" customHeight="1" x14ac:dyDescent="0.2">
      <c r="C102" s="10"/>
      <c r="K102" s="14"/>
      <c r="L102" s="15"/>
      <c r="M102" s="15"/>
      <c r="N102" s="15"/>
    </row>
    <row r="103" spans="3:14" ht="14.25" customHeight="1" x14ac:dyDescent="0.2">
      <c r="C103" s="10"/>
      <c r="K103" s="14"/>
      <c r="L103" s="15"/>
      <c r="M103" s="15"/>
      <c r="N103" s="15"/>
    </row>
    <row r="104" spans="3:14" ht="14.25" customHeight="1" x14ac:dyDescent="0.2">
      <c r="C104" s="10"/>
      <c r="K104" s="14"/>
      <c r="L104" s="15"/>
      <c r="M104" s="15"/>
      <c r="N104" s="15"/>
    </row>
    <row r="105" spans="3:14" ht="14.25" customHeight="1" x14ac:dyDescent="0.2">
      <c r="C105" s="10"/>
      <c r="K105" s="14"/>
      <c r="L105" s="15"/>
      <c r="M105" s="15"/>
      <c r="N105" s="15"/>
    </row>
    <row r="106" spans="3:14" ht="14.25" customHeight="1" x14ac:dyDescent="0.2">
      <c r="C106" s="10"/>
      <c r="K106" s="14"/>
      <c r="L106" s="15"/>
      <c r="M106" s="15"/>
      <c r="N106" s="15"/>
    </row>
    <row r="107" spans="3:14" ht="14.25" customHeight="1" x14ac:dyDescent="0.2">
      <c r="C107" s="10"/>
      <c r="K107" s="14"/>
      <c r="L107" s="15"/>
      <c r="M107" s="15"/>
      <c r="N107" s="15"/>
    </row>
    <row r="108" spans="3:14" ht="14.25" customHeight="1" x14ac:dyDescent="0.2">
      <c r="C108" s="10"/>
      <c r="K108" s="14"/>
      <c r="L108" s="15"/>
      <c r="M108" s="15"/>
      <c r="N108" s="15"/>
    </row>
    <row r="109" spans="3:14" ht="14.25" customHeight="1" x14ac:dyDescent="0.2">
      <c r="C109" s="10"/>
      <c r="K109" s="14"/>
      <c r="L109" s="15"/>
      <c r="M109" s="15"/>
      <c r="N109" s="15"/>
    </row>
    <row r="110" spans="3:14" ht="14.25" customHeight="1" x14ac:dyDescent="0.2">
      <c r="C110" s="10"/>
      <c r="K110" s="14"/>
      <c r="L110" s="15"/>
      <c r="M110" s="15"/>
      <c r="N110" s="15"/>
    </row>
    <row r="111" spans="3:14" ht="14.25" customHeight="1" x14ac:dyDescent="0.2">
      <c r="C111" s="10"/>
      <c r="K111" s="14"/>
      <c r="L111" s="15"/>
      <c r="M111" s="15"/>
      <c r="N111" s="15"/>
    </row>
    <row r="112" spans="3:14" ht="14.25" customHeight="1" x14ac:dyDescent="0.2">
      <c r="C112" s="10"/>
      <c r="K112" s="14"/>
      <c r="L112" s="15"/>
      <c r="M112" s="15"/>
      <c r="N112" s="15"/>
    </row>
    <row r="113" spans="3:14" ht="14.25" customHeight="1" x14ac:dyDescent="0.2">
      <c r="C113" s="10"/>
      <c r="K113" s="14"/>
      <c r="L113" s="15"/>
      <c r="M113" s="15"/>
      <c r="N113" s="15"/>
    </row>
    <row r="114" spans="3:14" ht="14.25" customHeight="1" x14ac:dyDescent="0.2">
      <c r="C114" s="10"/>
      <c r="K114" s="14"/>
      <c r="L114" s="15"/>
      <c r="M114" s="15"/>
      <c r="N114" s="15"/>
    </row>
    <row r="115" spans="3:14" ht="14.25" customHeight="1" x14ac:dyDescent="0.2">
      <c r="C115" s="10"/>
      <c r="K115" s="14"/>
      <c r="L115" s="15"/>
      <c r="M115" s="15"/>
      <c r="N115" s="15"/>
    </row>
    <row r="116" spans="3:14" ht="14.25" customHeight="1" x14ac:dyDescent="0.2">
      <c r="C116" s="10"/>
      <c r="K116" s="14"/>
      <c r="L116" s="15"/>
      <c r="M116" s="15"/>
      <c r="N116" s="15"/>
    </row>
    <row r="117" spans="3:14" ht="14.25" customHeight="1" x14ac:dyDescent="0.2">
      <c r="C117" s="10"/>
      <c r="K117" s="14"/>
      <c r="L117" s="15"/>
      <c r="M117" s="15"/>
      <c r="N117" s="15"/>
    </row>
    <row r="118" spans="3:14" ht="14.25" customHeight="1" x14ac:dyDescent="0.2">
      <c r="C118" s="10"/>
      <c r="K118" s="14"/>
      <c r="L118" s="15"/>
      <c r="M118" s="15"/>
      <c r="N118" s="15"/>
    </row>
    <row r="119" spans="3:14" ht="14.25" customHeight="1" x14ac:dyDescent="0.2">
      <c r="C119" s="10"/>
      <c r="K119" s="14"/>
      <c r="L119" s="15"/>
      <c r="M119" s="15"/>
      <c r="N119" s="15"/>
    </row>
    <row r="120" spans="3:14" ht="14.25" customHeight="1" x14ac:dyDescent="0.2">
      <c r="C120" s="10"/>
      <c r="K120" s="14"/>
      <c r="L120" s="15"/>
      <c r="M120" s="15"/>
      <c r="N120" s="15"/>
    </row>
    <row r="121" spans="3:14" ht="14.25" customHeight="1" x14ac:dyDescent="0.2">
      <c r="C121" s="10"/>
      <c r="K121" s="14"/>
      <c r="L121" s="15"/>
      <c r="M121" s="15"/>
      <c r="N121" s="15"/>
    </row>
    <row r="122" spans="3:14" ht="14.25" customHeight="1" x14ac:dyDescent="0.2">
      <c r="C122" s="10"/>
      <c r="K122" s="14"/>
      <c r="L122" s="15"/>
      <c r="M122" s="15"/>
      <c r="N122" s="15"/>
    </row>
    <row r="123" spans="3:14" ht="14.25" customHeight="1" x14ac:dyDescent="0.2">
      <c r="C123" s="10"/>
      <c r="K123" s="14"/>
      <c r="L123" s="15"/>
      <c r="M123" s="15"/>
      <c r="N123" s="15"/>
    </row>
    <row r="124" spans="3:14" ht="14.25" customHeight="1" x14ac:dyDescent="0.2">
      <c r="C124" s="10"/>
      <c r="K124" s="14"/>
      <c r="L124" s="15"/>
      <c r="M124" s="15"/>
      <c r="N124" s="15"/>
    </row>
    <row r="125" spans="3:14" ht="14.25" customHeight="1" x14ac:dyDescent="0.2">
      <c r="C125" s="10"/>
      <c r="K125" s="14"/>
      <c r="L125" s="15"/>
      <c r="M125" s="15"/>
      <c r="N125" s="15"/>
    </row>
    <row r="126" spans="3:14" x14ac:dyDescent="0.2">
      <c r="C126" s="10"/>
      <c r="K126" s="14"/>
      <c r="L126" s="15"/>
      <c r="M126" s="15"/>
      <c r="N126" s="15"/>
    </row>
    <row r="127" spans="3:14" x14ac:dyDescent="0.2">
      <c r="C127" s="10"/>
      <c r="K127" s="14"/>
      <c r="L127" s="15"/>
      <c r="M127" s="15"/>
      <c r="N127" s="15"/>
    </row>
    <row r="128" spans="3:14" x14ac:dyDescent="0.2">
      <c r="C128" s="10"/>
      <c r="K128" s="14"/>
      <c r="L128" s="15"/>
      <c r="M128" s="15"/>
      <c r="N128" s="15"/>
    </row>
    <row r="129" spans="3:14" x14ac:dyDescent="0.2">
      <c r="C129" s="10"/>
      <c r="K129" s="14"/>
      <c r="L129" s="15"/>
      <c r="M129" s="15"/>
      <c r="N129" s="15"/>
    </row>
    <row r="130" spans="3:14" x14ac:dyDescent="0.2">
      <c r="C130" s="10"/>
      <c r="K130" s="14"/>
      <c r="L130" s="15"/>
      <c r="M130" s="15"/>
      <c r="N130" s="15"/>
    </row>
    <row r="131" spans="3:14" x14ac:dyDescent="0.2">
      <c r="C131" s="10"/>
      <c r="K131" s="14"/>
      <c r="L131" s="15"/>
      <c r="M131" s="15"/>
      <c r="N131" s="15"/>
    </row>
    <row r="132" spans="3:14" x14ac:dyDescent="0.2">
      <c r="C132" s="10"/>
      <c r="K132" s="14"/>
      <c r="L132" s="15"/>
      <c r="M132" s="15"/>
      <c r="N132" s="15"/>
    </row>
    <row r="133" spans="3:14" x14ac:dyDescent="0.2">
      <c r="C133" s="10"/>
      <c r="K133" s="14"/>
      <c r="L133" s="15"/>
      <c r="M133" s="15"/>
      <c r="N133" s="15"/>
    </row>
    <row r="134" spans="3:14" x14ac:dyDescent="0.2">
      <c r="C134" s="10"/>
      <c r="K134" s="14"/>
      <c r="L134" s="15"/>
      <c r="M134" s="15"/>
      <c r="N134" s="15"/>
    </row>
    <row r="135" spans="3:14" x14ac:dyDescent="0.2">
      <c r="C135" s="10"/>
      <c r="K135" s="14"/>
      <c r="L135" s="15"/>
      <c r="M135" s="15"/>
      <c r="N135" s="15"/>
    </row>
    <row r="136" spans="3:14" x14ac:dyDescent="0.2">
      <c r="C136" s="10"/>
      <c r="K136" s="14"/>
      <c r="L136" s="15"/>
      <c r="M136" s="15"/>
      <c r="N136" s="15"/>
    </row>
    <row r="137" spans="3:14" x14ac:dyDescent="0.2">
      <c r="C137" s="10"/>
      <c r="K137" s="14"/>
      <c r="L137" s="15"/>
      <c r="M137" s="15"/>
      <c r="N137" s="15"/>
    </row>
    <row r="138" spans="3:14" x14ac:dyDescent="0.2">
      <c r="C138" s="10"/>
      <c r="K138" s="14"/>
      <c r="L138" s="15"/>
      <c r="M138" s="15"/>
      <c r="N138" s="15"/>
    </row>
    <row r="139" spans="3:14" x14ac:dyDescent="0.2">
      <c r="C139" s="10"/>
      <c r="K139" s="14"/>
      <c r="L139" s="15"/>
      <c r="M139" s="15"/>
      <c r="N139" s="15"/>
    </row>
    <row r="140" spans="3:14" x14ac:dyDescent="0.2">
      <c r="C140" s="10"/>
      <c r="K140" s="14"/>
      <c r="L140" s="15"/>
      <c r="M140" s="15"/>
      <c r="N140" s="15"/>
    </row>
    <row r="141" spans="3:14" x14ac:dyDescent="0.2">
      <c r="C141" s="10"/>
      <c r="K141" s="14"/>
      <c r="L141" s="15"/>
      <c r="M141" s="15"/>
      <c r="N141" s="15"/>
    </row>
    <row r="142" spans="3:14" x14ac:dyDescent="0.2">
      <c r="C142" s="10"/>
      <c r="K142" s="14"/>
      <c r="L142" s="15"/>
      <c r="M142" s="15"/>
      <c r="N142" s="15"/>
    </row>
    <row r="143" spans="3:14" x14ac:dyDescent="0.2">
      <c r="C143" s="10"/>
      <c r="K143" s="14"/>
      <c r="L143" s="15"/>
      <c r="M143" s="15"/>
      <c r="N143" s="15"/>
    </row>
    <row r="144" spans="3:14" x14ac:dyDescent="0.2">
      <c r="C144" s="10"/>
      <c r="K144" s="14"/>
      <c r="L144" s="15"/>
      <c r="M144" s="15"/>
      <c r="N144" s="15"/>
    </row>
    <row r="145" spans="3:14" x14ac:dyDescent="0.2">
      <c r="C145" s="10"/>
      <c r="K145" s="14"/>
      <c r="L145" s="15"/>
      <c r="M145" s="15"/>
      <c r="N145" s="15"/>
    </row>
    <row r="146" spans="3:14" x14ac:dyDescent="0.2">
      <c r="C146" s="10"/>
      <c r="K146" s="14"/>
      <c r="L146" s="15"/>
      <c r="M146" s="15"/>
      <c r="N146" s="15"/>
    </row>
    <row r="147" spans="3:14" x14ac:dyDescent="0.2">
      <c r="C147" s="10"/>
      <c r="K147" s="14"/>
      <c r="L147" s="15"/>
      <c r="M147" s="15"/>
      <c r="N147" s="15"/>
    </row>
    <row r="148" spans="3:14" x14ac:dyDescent="0.2">
      <c r="C148" s="10"/>
      <c r="K148" s="14"/>
      <c r="L148" s="15"/>
      <c r="M148" s="15"/>
      <c r="N148" s="15"/>
    </row>
    <row r="149" spans="3:14" x14ac:dyDescent="0.2">
      <c r="C149" s="10"/>
      <c r="K149" s="14"/>
      <c r="L149" s="15"/>
      <c r="M149" s="15"/>
      <c r="N149" s="15"/>
    </row>
    <row r="150" spans="3:14" x14ac:dyDescent="0.2">
      <c r="C150" s="10"/>
      <c r="K150" s="14"/>
      <c r="L150" s="15"/>
      <c r="M150" s="15"/>
      <c r="N150" s="15"/>
    </row>
    <row r="151" spans="3:14" x14ac:dyDescent="0.2">
      <c r="C151" s="10"/>
      <c r="K151" s="14"/>
      <c r="L151" s="15"/>
      <c r="M151" s="15"/>
      <c r="N151" s="15"/>
    </row>
    <row r="152" spans="3:14" x14ac:dyDescent="0.2">
      <c r="C152" s="10"/>
      <c r="K152" s="14"/>
      <c r="L152" s="15"/>
      <c r="M152" s="15"/>
      <c r="N152" s="15"/>
    </row>
    <row r="153" spans="3:14" x14ac:dyDescent="0.2">
      <c r="K153" s="14"/>
      <c r="L153" s="15"/>
      <c r="M153" s="15"/>
      <c r="N153" s="15"/>
    </row>
    <row r="154" spans="3:14" x14ac:dyDescent="0.2">
      <c r="K154" s="14"/>
      <c r="L154" s="15"/>
      <c r="M154" s="15"/>
      <c r="N154" s="15"/>
    </row>
    <row r="155" spans="3:14" x14ac:dyDescent="0.2">
      <c r="K155" s="14"/>
      <c r="L155" s="15"/>
      <c r="M155" s="15"/>
      <c r="N155" s="15"/>
    </row>
    <row r="156" spans="3:14" x14ac:dyDescent="0.2">
      <c r="K156" s="14"/>
      <c r="L156" s="15"/>
      <c r="M156" s="15"/>
      <c r="N156" s="15"/>
    </row>
    <row r="157" spans="3:14" x14ac:dyDescent="0.2">
      <c r="K157" s="14"/>
      <c r="L157" s="15"/>
      <c r="M157" s="15"/>
      <c r="N157" s="15"/>
    </row>
    <row r="158" spans="3:14" x14ac:dyDescent="0.2">
      <c r="K158" s="14"/>
      <c r="L158" s="15"/>
      <c r="M158" s="15"/>
      <c r="N158" s="15"/>
    </row>
    <row r="159" spans="3:14" x14ac:dyDescent="0.2">
      <c r="K159" s="14"/>
      <c r="L159" s="15"/>
      <c r="M159" s="15"/>
      <c r="N159" s="15"/>
    </row>
    <row r="160" spans="3:14" x14ac:dyDescent="0.2">
      <c r="K160" s="14"/>
      <c r="L160" s="15"/>
      <c r="M160" s="15"/>
      <c r="N160" s="15"/>
    </row>
    <row r="161" spans="11:14" x14ac:dyDescent="0.2">
      <c r="K161" s="14"/>
      <c r="L161" s="15"/>
      <c r="M161" s="15"/>
      <c r="N161" s="15"/>
    </row>
    <row r="162" spans="11:14" x14ac:dyDescent="0.2">
      <c r="K162" s="14"/>
      <c r="L162" s="15"/>
      <c r="M162" s="15"/>
      <c r="N162" s="15"/>
    </row>
    <row r="163" spans="11:14" x14ac:dyDescent="0.2">
      <c r="K163" s="14"/>
      <c r="L163" s="15"/>
      <c r="M163" s="15"/>
      <c r="N163" s="15"/>
    </row>
    <row r="164" spans="11:14" x14ac:dyDescent="0.2">
      <c r="K164" s="14"/>
      <c r="L164" s="15"/>
      <c r="M164" s="15"/>
      <c r="N164" s="15"/>
    </row>
    <row r="165" spans="11:14" x14ac:dyDescent="0.2">
      <c r="K165" s="14"/>
      <c r="L165" s="15"/>
      <c r="M165" s="15"/>
      <c r="N165" s="15"/>
    </row>
    <row r="166" spans="11:14" x14ac:dyDescent="0.2">
      <c r="K166" s="14"/>
      <c r="L166" s="15"/>
      <c r="M166" s="15"/>
      <c r="N166" s="15"/>
    </row>
    <row r="167" spans="11:14" x14ac:dyDescent="0.2">
      <c r="K167" s="14"/>
      <c r="L167" s="15"/>
      <c r="M167" s="15"/>
      <c r="N167" s="15"/>
    </row>
    <row r="168" spans="11:14" x14ac:dyDescent="0.2">
      <c r="K168" s="14"/>
      <c r="L168" s="15"/>
      <c r="M168" s="15"/>
      <c r="N168" s="15"/>
    </row>
    <row r="169" spans="11:14" x14ac:dyDescent="0.2">
      <c r="K169" s="14"/>
      <c r="L169" s="15"/>
      <c r="M169" s="15"/>
      <c r="N169" s="15"/>
    </row>
    <row r="170" spans="11:14" x14ac:dyDescent="0.2">
      <c r="K170" s="14"/>
      <c r="L170" s="15"/>
      <c r="M170" s="15"/>
      <c r="N170" s="15"/>
    </row>
    <row r="171" spans="11:14" x14ac:dyDescent="0.2">
      <c r="K171" s="14"/>
      <c r="L171" s="15"/>
      <c r="M171" s="15"/>
      <c r="N171" s="15"/>
    </row>
    <row r="172" spans="11:14" x14ac:dyDescent="0.2">
      <c r="K172" s="14"/>
      <c r="L172" s="15"/>
      <c r="M172" s="15"/>
      <c r="N172" s="15"/>
    </row>
    <row r="173" spans="11:14" x14ac:dyDescent="0.2">
      <c r="K173" s="14"/>
      <c r="L173" s="15"/>
      <c r="M173" s="15"/>
      <c r="N173" s="15"/>
    </row>
    <row r="174" spans="11:14" x14ac:dyDescent="0.2">
      <c r="K174" s="14"/>
      <c r="L174" s="15"/>
      <c r="M174" s="15"/>
      <c r="N174" s="15"/>
    </row>
    <row r="175" spans="11:14" x14ac:dyDescent="0.2">
      <c r="K175" s="14"/>
      <c r="L175" s="15"/>
      <c r="M175" s="15"/>
      <c r="N175" s="15"/>
    </row>
    <row r="176" spans="11:14" x14ac:dyDescent="0.2">
      <c r="K176" s="14"/>
      <c r="L176" s="15"/>
      <c r="M176" s="15"/>
      <c r="N176" s="15"/>
    </row>
    <row r="177" spans="11:14" x14ac:dyDescent="0.2">
      <c r="K177" s="14"/>
      <c r="L177" s="15"/>
      <c r="M177" s="15"/>
      <c r="N177" s="15"/>
    </row>
    <row r="178" spans="11:14" x14ac:dyDescent="0.2">
      <c r="K178" s="14"/>
      <c r="L178" s="15"/>
      <c r="M178" s="15"/>
      <c r="N178" s="15"/>
    </row>
    <row r="179" spans="11:14" x14ac:dyDescent="0.2">
      <c r="K179" s="14"/>
      <c r="L179" s="15"/>
      <c r="M179" s="15"/>
      <c r="N179" s="15"/>
    </row>
    <row r="180" spans="11:14" x14ac:dyDescent="0.2">
      <c r="K180" s="14"/>
      <c r="L180" s="15"/>
      <c r="M180" s="15"/>
      <c r="N180" s="15"/>
    </row>
    <row r="181" spans="11:14" x14ac:dyDescent="0.2">
      <c r="K181" s="14"/>
      <c r="L181" s="15"/>
      <c r="M181" s="15"/>
      <c r="N181" s="15"/>
    </row>
    <row r="182" spans="11:14" x14ac:dyDescent="0.2">
      <c r="K182" s="14"/>
      <c r="L182" s="15"/>
      <c r="M182" s="15"/>
      <c r="N182" s="15"/>
    </row>
    <row r="183" spans="11:14" x14ac:dyDescent="0.2">
      <c r="K183" s="14"/>
      <c r="L183" s="15"/>
      <c r="M183" s="15"/>
      <c r="N183" s="15"/>
    </row>
    <row r="184" spans="11:14" x14ac:dyDescent="0.2">
      <c r="K184" s="14"/>
      <c r="L184" s="15"/>
      <c r="M184" s="15"/>
      <c r="N184" s="15"/>
    </row>
    <row r="185" spans="11:14" x14ac:dyDescent="0.2">
      <c r="K185" s="14"/>
      <c r="L185" s="15"/>
      <c r="M185" s="15"/>
      <c r="N185" s="15"/>
    </row>
    <row r="186" spans="11:14" x14ac:dyDescent="0.2">
      <c r="K186" s="14"/>
      <c r="L186" s="15"/>
      <c r="M186" s="15"/>
      <c r="N186" s="15"/>
    </row>
    <row r="187" spans="11:14" x14ac:dyDescent="0.2">
      <c r="K187" s="14"/>
      <c r="L187" s="15"/>
      <c r="M187" s="15"/>
      <c r="N187" s="15"/>
    </row>
    <row r="188" spans="11:14" x14ac:dyDescent="0.2">
      <c r="K188" s="14"/>
      <c r="L188" s="15"/>
      <c r="M188" s="15"/>
      <c r="N188" s="15"/>
    </row>
    <row r="189" spans="11:14" x14ac:dyDescent="0.2">
      <c r="K189" s="14"/>
      <c r="L189" s="15"/>
      <c r="M189" s="15"/>
      <c r="N189" s="15"/>
    </row>
    <row r="190" spans="11:14" x14ac:dyDescent="0.2">
      <c r="K190" s="14"/>
      <c r="L190" s="15"/>
      <c r="M190" s="15"/>
      <c r="N190" s="15"/>
    </row>
    <row r="191" spans="11:14" x14ac:dyDescent="0.2">
      <c r="K191" s="14"/>
      <c r="L191" s="15"/>
      <c r="M191" s="15"/>
      <c r="N191" s="15"/>
    </row>
    <row r="192" spans="11:14" x14ac:dyDescent="0.2">
      <c r="K192" s="14"/>
      <c r="L192" s="15"/>
      <c r="M192" s="15"/>
      <c r="N192" s="15"/>
    </row>
    <row r="193" spans="11:14" x14ac:dyDescent="0.2">
      <c r="K193" s="14"/>
      <c r="L193" s="15"/>
      <c r="M193" s="15"/>
      <c r="N193" s="15"/>
    </row>
    <row r="194" spans="11:14" x14ac:dyDescent="0.2">
      <c r="K194" s="14"/>
      <c r="L194" s="15"/>
      <c r="M194" s="15"/>
      <c r="N194" s="15"/>
    </row>
    <row r="195" spans="11:14" x14ac:dyDescent="0.2">
      <c r="K195" s="14"/>
      <c r="L195" s="15"/>
      <c r="M195" s="15"/>
      <c r="N195" s="15"/>
    </row>
    <row r="196" spans="11:14" x14ac:dyDescent="0.2">
      <c r="K196" s="14"/>
      <c r="L196" s="15"/>
      <c r="M196" s="15"/>
      <c r="N196" s="15"/>
    </row>
    <row r="197" spans="11:14" x14ac:dyDescent="0.2">
      <c r="K197" s="14"/>
      <c r="L197" s="15"/>
      <c r="M197" s="15"/>
      <c r="N197" s="15"/>
    </row>
    <row r="198" spans="11:14" x14ac:dyDescent="0.2">
      <c r="K198" s="14"/>
      <c r="L198" s="15"/>
      <c r="M198" s="15"/>
      <c r="N198" s="15"/>
    </row>
    <row r="199" spans="11:14" x14ac:dyDescent="0.2">
      <c r="K199" s="14"/>
      <c r="L199" s="15"/>
      <c r="M199" s="15"/>
      <c r="N199" s="15"/>
    </row>
    <row r="200" spans="11:14" x14ac:dyDescent="0.2">
      <c r="K200" s="14"/>
      <c r="L200" s="15"/>
      <c r="M200" s="15"/>
      <c r="N200" s="15"/>
    </row>
    <row r="201" spans="11:14" x14ac:dyDescent="0.2">
      <c r="K201" s="14"/>
      <c r="L201" s="15"/>
      <c r="M201" s="15"/>
      <c r="N201" s="15"/>
    </row>
    <row r="202" spans="11:14" x14ac:dyDescent="0.2">
      <c r="K202" s="14"/>
      <c r="L202" s="15"/>
      <c r="M202" s="15"/>
      <c r="N202" s="15"/>
    </row>
    <row r="203" spans="11:14" x14ac:dyDescent="0.2">
      <c r="K203" s="14"/>
      <c r="L203" s="15"/>
      <c r="M203" s="15"/>
      <c r="N203" s="15"/>
    </row>
    <row r="204" spans="11:14" x14ac:dyDescent="0.2">
      <c r="K204" s="14"/>
      <c r="L204" s="15"/>
      <c r="M204" s="15"/>
      <c r="N204" s="15"/>
    </row>
    <row r="205" spans="11:14" x14ac:dyDescent="0.2">
      <c r="K205" s="14"/>
      <c r="L205" s="15"/>
      <c r="M205" s="15"/>
      <c r="N205" s="15"/>
    </row>
    <row r="206" spans="11:14" x14ac:dyDescent="0.2">
      <c r="K206" s="14"/>
      <c r="L206" s="15"/>
      <c r="M206" s="15"/>
      <c r="N206" s="15"/>
    </row>
    <row r="207" spans="11:14" x14ac:dyDescent="0.2">
      <c r="K207" s="14"/>
      <c r="L207" s="15"/>
      <c r="M207" s="15"/>
      <c r="N207" s="15"/>
    </row>
    <row r="208" spans="11:14" x14ac:dyDescent="0.2">
      <c r="K208" s="14"/>
      <c r="L208" s="15"/>
      <c r="M208" s="15"/>
      <c r="N208" s="15"/>
    </row>
    <row r="209" spans="11:14" x14ac:dyDescent="0.2">
      <c r="K209" s="14"/>
      <c r="L209" s="15"/>
      <c r="M209" s="15"/>
      <c r="N209" s="15"/>
    </row>
    <row r="210" spans="11:14" x14ac:dyDescent="0.2">
      <c r="K210" s="14"/>
      <c r="L210" s="15"/>
      <c r="M210" s="15"/>
      <c r="N210" s="15"/>
    </row>
    <row r="211" spans="11:14" x14ac:dyDescent="0.2">
      <c r="K211" s="14"/>
      <c r="L211" s="15"/>
      <c r="M211" s="15"/>
      <c r="N211" s="15"/>
    </row>
    <row r="212" spans="11:14" x14ac:dyDescent="0.2">
      <c r="K212" s="14"/>
      <c r="L212" s="15"/>
      <c r="M212" s="15"/>
      <c r="N212" s="15"/>
    </row>
    <row r="213" spans="11:14" x14ac:dyDescent="0.2">
      <c r="K213" s="14"/>
      <c r="L213" s="15"/>
      <c r="M213" s="15"/>
      <c r="N213" s="15"/>
    </row>
    <row r="214" spans="11:14" x14ac:dyDescent="0.2">
      <c r="K214" s="14"/>
      <c r="L214" s="15"/>
      <c r="M214" s="15"/>
      <c r="N214" s="15"/>
    </row>
    <row r="215" spans="11:14" x14ac:dyDescent="0.2">
      <c r="K215" s="14"/>
      <c r="L215" s="15"/>
      <c r="M215" s="15"/>
      <c r="N215" s="15"/>
    </row>
    <row r="216" spans="11:14" x14ac:dyDescent="0.2">
      <c r="K216" s="14"/>
      <c r="L216" s="15"/>
      <c r="M216" s="15"/>
      <c r="N216" s="15"/>
    </row>
    <row r="217" spans="11:14" x14ac:dyDescent="0.2">
      <c r="K217" s="14"/>
      <c r="L217" s="15"/>
      <c r="M217" s="15"/>
      <c r="N217" s="15"/>
    </row>
    <row r="218" spans="11:14" x14ac:dyDescent="0.2">
      <c r="K218" s="14"/>
      <c r="L218" s="15"/>
      <c r="M218" s="15"/>
      <c r="N218" s="15"/>
    </row>
    <row r="219" spans="11:14" x14ac:dyDescent="0.2">
      <c r="K219" s="14"/>
      <c r="L219" s="15"/>
      <c r="M219" s="15"/>
      <c r="N219" s="15"/>
    </row>
    <row r="220" spans="11:14" x14ac:dyDescent="0.2">
      <c r="K220" s="14"/>
      <c r="L220" s="15"/>
      <c r="M220" s="15"/>
      <c r="N220" s="15"/>
    </row>
    <row r="221" spans="11:14" x14ac:dyDescent="0.2">
      <c r="K221" s="14"/>
      <c r="L221" s="15"/>
      <c r="M221" s="15"/>
      <c r="N221" s="15"/>
    </row>
    <row r="222" spans="11:14" x14ac:dyDescent="0.2">
      <c r="K222" s="14"/>
      <c r="L222" s="15"/>
      <c r="M222" s="15"/>
      <c r="N222" s="15"/>
    </row>
    <row r="223" spans="11:14" x14ac:dyDescent="0.2">
      <c r="K223" s="14"/>
      <c r="L223" s="15"/>
      <c r="M223" s="15"/>
      <c r="N223" s="15"/>
    </row>
    <row r="224" spans="11:14" x14ac:dyDescent="0.2">
      <c r="K224" s="14"/>
      <c r="L224" s="15"/>
      <c r="M224" s="15"/>
      <c r="N224" s="15"/>
    </row>
    <row r="225" spans="11:14" x14ac:dyDescent="0.2">
      <c r="K225" s="14"/>
      <c r="L225" s="15"/>
      <c r="M225" s="15"/>
      <c r="N225" s="15"/>
    </row>
    <row r="226" spans="11:14" x14ac:dyDescent="0.2">
      <c r="K226" s="14"/>
      <c r="L226" s="15"/>
      <c r="M226" s="15"/>
      <c r="N226" s="15"/>
    </row>
    <row r="227" spans="11:14" x14ac:dyDescent="0.2">
      <c r="K227" s="14"/>
      <c r="L227" s="15"/>
      <c r="M227" s="15"/>
      <c r="N227" s="15"/>
    </row>
    <row r="228" spans="11:14" x14ac:dyDescent="0.2">
      <c r="K228" s="14"/>
      <c r="L228" s="15"/>
      <c r="M228" s="15"/>
      <c r="N228" s="15"/>
    </row>
    <row r="229" spans="11:14" x14ac:dyDescent="0.2">
      <c r="K229" s="14"/>
      <c r="L229" s="15"/>
      <c r="M229" s="15"/>
      <c r="N229" s="15"/>
    </row>
    <row r="230" spans="11:14" x14ac:dyDescent="0.2">
      <c r="K230" s="14"/>
      <c r="L230" s="15"/>
      <c r="M230" s="15"/>
      <c r="N230" s="15"/>
    </row>
    <row r="231" spans="11:14" x14ac:dyDescent="0.2">
      <c r="K231" s="14"/>
      <c r="L231" s="15"/>
      <c r="M231" s="15"/>
      <c r="N231" s="15"/>
    </row>
    <row r="232" spans="11:14" x14ac:dyDescent="0.2">
      <c r="K232" s="14"/>
      <c r="L232" s="15"/>
      <c r="M232" s="15"/>
      <c r="N232" s="15"/>
    </row>
    <row r="233" spans="11:14" x14ac:dyDescent="0.2">
      <c r="K233" s="14"/>
      <c r="L233" s="15"/>
      <c r="M233" s="15"/>
      <c r="N233" s="15"/>
    </row>
    <row r="234" spans="11:14" x14ac:dyDescent="0.2">
      <c r="K234" s="14"/>
      <c r="L234" s="15"/>
      <c r="M234" s="15"/>
      <c r="N234" s="15"/>
    </row>
    <row r="235" spans="11:14" x14ac:dyDescent="0.2">
      <c r="K235" s="14"/>
      <c r="L235" s="15"/>
      <c r="M235" s="15"/>
      <c r="N235" s="15"/>
    </row>
    <row r="236" spans="11:14" x14ac:dyDescent="0.2">
      <c r="K236" s="14"/>
      <c r="L236" s="15"/>
      <c r="M236" s="15"/>
      <c r="N236" s="15"/>
    </row>
    <row r="237" spans="11:14" x14ac:dyDescent="0.2">
      <c r="K237" s="14"/>
      <c r="L237" s="15"/>
      <c r="M237" s="15"/>
      <c r="N237" s="15"/>
    </row>
    <row r="238" spans="11:14" x14ac:dyDescent="0.2">
      <c r="K238" s="14"/>
      <c r="L238" s="15"/>
      <c r="M238" s="15"/>
      <c r="N238" s="15"/>
    </row>
    <row r="239" spans="11:14" x14ac:dyDescent="0.2">
      <c r="K239" s="14"/>
      <c r="L239" s="15"/>
      <c r="M239" s="15"/>
      <c r="N239" s="15"/>
    </row>
    <row r="240" spans="11:14" x14ac:dyDescent="0.2">
      <c r="K240" s="14"/>
      <c r="L240" s="15"/>
      <c r="M240" s="15"/>
      <c r="N240" s="15"/>
    </row>
    <row r="241" spans="11:14" x14ac:dyDescent="0.2">
      <c r="K241" s="14"/>
      <c r="L241" s="15"/>
      <c r="M241" s="15"/>
      <c r="N241" s="15"/>
    </row>
    <row r="242" spans="11:14" x14ac:dyDescent="0.2">
      <c r="K242" s="14"/>
      <c r="L242" s="15"/>
      <c r="M242" s="15"/>
      <c r="N242" s="15"/>
    </row>
    <row r="243" spans="11:14" x14ac:dyDescent="0.2">
      <c r="K243" s="14"/>
      <c r="L243" s="15"/>
      <c r="M243" s="15"/>
      <c r="N243" s="15"/>
    </row>
    <row r="244" spans="11:14" x14ac:dyDescent="0.2">
      <c r="K244" s="14"/>
      <c r="L244" s="15"/>
      <c r="M244" s="15"/>
      <c r="N244" s="15"/>
    </row>
    <row r="245" spans="11:14" x14ac:dyDescent="0.2">
      <c r="K245" s="14"/>
      <c r="L245" s="15"/>
      <c r="M245" s="15"/>
      <c r="N245" s="15"/>
    </row>
    <row r="246" spans="11:14" x14ac:dyDescent="0.2">
      <c r="K246" s="14"/>
      <c r="L246" s="15"/>
      <c r="M246" s="15"/>
      <c r="N246" s="15"/>
    </row>
    <row r="247" spans="11:14" x14ac:dyDescent="0.2">
      <c r="K247" s="14"/>
      <c r="L247" s="15"/>
      <c r="M247" s="15"/>
      <c r="N247" s="15"/>
    </row>
    <row r="248" spans="11:14" x14ac:dyDescent="0.2">
      <c r="K248" s="14"/>
      <c r="L248" s="15"/>
      <c r="M248" s="15"/>
      <c r="N248" s="15"/>
    </row>
    <row r="249" spans="11:14" x14ac:dyDescent="0.2">
      <c r="K249" s="14"/>
      <c r="L249" s="15"/>
      <c r="M249" s="15"/>
      <c r="N249" s="15"/>
    </row>
    <row r="250" spans="11:14" x14ac:dyDescent="0.2">
      <c r="K250" s="14"/>
      <c r="L250" s="15"/>
      <c r="M250" s="15"/>
      <c r="N250" s="15"/>
    </row>
    <row r="251" spans="11:14" x14ac:dyDescent="0.2">
      <c r="K251" s="14"/>
      <c r="L251" s="15"/>
      <c r="M251" s="15"/>
      <c r="N251" s="15"/>
    </row>
    <row r="252" spans="11:14" x14ac:dyDescent="0.2">
      <c r="K252" s="14"/>
      <c r="L252" s="15"/>
      <c r="M252" s="15"/>
      <c r="N252" s="15"/>
    </row>
    <row r="253" spans="11:14" x14ac:dyDescent="0.2">
      <c r="K253" s="14"/>
      <c r="L253" s="15"/>
      <c r="M253" s="15"/>
      <c r="N253" s="15"/>
    </row>
    <row r="254" spans="11:14" x14ac:dyDescent="0.2">
      <c r="K254" s="14"/>
      <c r="L254" s="15"/>
      <c r="M254" s="15"/>
      <c r="N254" s="15"/>
    </row>
    <row r="255" spans="11:14" x14ac:dyDescent="0.2">
      <c r="K255" s="14"/>
      <c r="L255" s="15"/>
      <c r="M255" s="15"/>
      <c r="N255" s="15"/>
    </row>
    <row r="256" spans="11:14" x14ac:dyDescent="0.2">
      <c r="K256" s="14"/>
      <c r="L256" s="15"/>
      <c r="M256" s="15"/>
      <c r="N256" s="15"/>
    </row>
    <row r="257" spans="11:14" x14ac:dyDescent="0.2">
      <c r="K257" s="14"/>
      <c r="L257" s="15"/>
      <c r="M257" s="15"/>
      <c r="N257" s="15"/>
    </row>
    <row r="258" spans="11:14" x14ac:dyDescent="0.2">
      <c r="K258" s="14"/>
      <c r="L258" s="15"/>
      <c r="M258" s="15"/>
      <c r="N258" s="15"/>
    </row>
    <row r="259" spans="11:14" x14ac:dyDescent="0.2">
      <c r="K259" s="14"/>
      <c r="L259" s="15"/>
      <c r="M259" s="15"/>
      <c r="N259" s="15"/>
    </row>
    <row r="260" spans="11:14" x14ac:dyDescent="0.2">
      <c r="K260" s="14"/>
      <c r="L260" s="15"/>
      <c r="M260" s="15"/>
      <c r="N260" s="15"/>
    </row>
    <row r="261" spans="11:14" x14ac:dyDescent="0.2">
      <c r="K261" s="14"/>
      <c r="L261" s="15"/>
      <c r="M261" s="15"/>
      <c r="N261" s="15"/>
    </row>
    <row r="262" spans="11:14" x14ac:dyDescent="0.2">
      <c r="K262" s="14"/>
      <c r="L262" s="15"/>
      <c r="M262" s="15"/>
      <c r="N262" s="15"/>
    </row>
    <row r="263" spans="11:14" x14ac:dyDescent="0.2">
      <c r="K263" s="14"/>
      <c r="L263" s="15"/>
      <c r="M263" s="15"/>
      <c r="N263" s="15"/>
    </row>
    <row r="264" spans="11:14" x14ac:dyDescent="0.2">
      <c r="K264" s="14"/>
      <c r="L264" s="15"/>
      <c r="M264" s="15"/>
      <c r="N264" s="15"/>
    </row>
    <row r="265" spans="11:14" x14ac:dyDescent="0.2">
      <c r="K265" s="14"/>
      <c r="L265" s="15"/>
      <c r="M265" s="15"/>
      <c r="N265" s="15"/>
    </row>
    <row r="266" spans="11:14" x14ac:dyDescent="0.2">
      <c r="K266" s="14"/>
      <c r="L266" s="15"/>
      <c r="M266" s="15"/>
      <c r="N266" s="15"/>
    </row>
    <row r="267" spans="11:14" x14ac:dyDescent="0.2">
      <c r="K267" s="14"/>
      <c r="L267" s="15"/>
      <c r="M267" s="15"/>
      <c r="N267" s="15"/>
    </row>
    <row r="268" spans="11:14" x14ac:dyDescent="0.2">
      <c r="K268" s="14"/>
      <c r="L268" s="15"/>
      <c r="M268" s="15"/>
      <c r="N268" s="15"/>
    </row>
    <row r="269" spans="11:14" x14ac:dyDescent="0.2">
      <c r="K269" s="14"/>
      <c r="L269" s="15"/>
      <c r="M269" s="15"/>
      <c r="N269" s="15"/>
    </row>
    <row r="270" spans="11:14" x14ac:dyDescent="0.2">
      <c r="K270" s="14"/>
      <c r="L270" s="15"/>
      <c r="M270" s="15"/>
      <c r="N270" s="15"/>
    </row>
    <row r="271" spans="11:14" x14ac:dyDescent="0.2">
      <c r="K271" s="14"/>
      <c r="L271" s="15"/>
      <c r="M271" s="15"/>
      <c r="N271" s="15"/>
    </row>
    <row r="272" spans="11:14" x14ac:dyDescent="0.2">
      <c r="K272" s="14"/>
      <c r="L272" s="15"/>
      <c r="M272" s="15"/>
      <c r="N272" s="15"/>
    </row>
    <row r="273" spans="11:14" x14ac:dyDescent="0.2">
      <c r="K273" s="14"/>
      <c r="L273" s="15"/>
      <c r="M273" s="15"/>
      <c r="N273" s="15"/>
    </row>
    <row r="274" spans="11:14" x14ac:dyDescent="0.2">
      <c r="K274" s="14"/>
      <c r="L274" s="15"/>
      <c r="M274" s="15"/>
      <c r="N274" s="15"/>
    </row>
    <row r="275" spans="11:14" x14ac:dyDescent="0.2">
      <c r="K275" s="14"/>
      <c r="L275" s="15"/>
      <c r="M275" s="15"/>
      <c r="N275" s="15"/>
    </row>
    <row r="276" spans="11:14" x14ac:dyDescent="0.2">
      <c r="K276" s="14"/>
      <c r="L276" s="15"/>
      <c r="M276" s="15"/>
      <c r="N276" s="15"/>
    </row>
    <row r="277" spans="11:14" x14ac:dyDescent="0.2">
      <c r="K277" s="14"/>
      <c r="L277" s="15"/>
      <c r="M277" s="15"/>
      <c r="N277" s="15"/>
    </row>
    <row r="278" spans="11:14" x14ac:dyDescent="0.2">
      <c r="K278" s="14"/>
      <c r="L278" s="15"/>
      <c r="M278" s="15"/>
      <c r="N278" s="15"/>
    </row>
    <row r="279" spans="11:14" x14ac:dyDescent="0.2">
      <c r="K279" s="14"/>
      <c r="L279" s="15"/>
      <c r="M279" s="15"/>
      <c r="N279" s="15"/>
    </row>
    <row r="280" spans="11:14" x14ac:dyDescent="0.2">
      <c r="K280" s="14"/>
      <c r="L280" s="15"/>
      <c r="M280" s="15"/>
      <c r="N280" s="15"/>
    </row>
    <row r="281" spans="11:14" x14ac:dyDescent="0.2">
      <c r="K281" s="14"/>
      <c r="L281" s="15"/>
      <c r="M281" s="15"/>
      <c r="N281" s="15"/>
    </row>
    <row r="282" spans="11:14" x14ac:dyDescent="0.2">
      <c r="K282" s="14"/>
      <c r="L282" s="15"/>
      <c r="M282" s="15"/>
      <c r="N282" s="15"/>
    </row>
    <row r="283" spans="11:14" x14ac:dyDescent="0.2">
      <c r="K283" s="14"/>
      <c r="L283" s="15"/>
      <c r="M283" s="15"/>
      <c r="N283" s="15"/>
    </row>
    <row r="284" spans="11:14" x14ac:dyDescent="0.2">
      <c r="K284" s="14"/>
      <c r="L284" s="15"/>
      <c r="M284" s="15"/>
      <c r="N284" s="15"/>
    </row>
    <row r="285" spans="11:14" x14ac:dyDescent="0.2">
      <c r="K285" s="14"/>
      <c r="L285" s="15"/>
      <c r="M285" s="15"/>
      <c r="N285" s="15"/>
    </row>
    <row r="286" spans="11:14" x14ac:dyDescent="0.2">
      <c r="K286" s="14"/>
      <c r="L286" s="15"/>
      <c r="M286" s="15"/>
      <c r="N286" s="15"/>
    </row>
    <row r="287" spans="11:14" x14ac:dyDescent="0.2">
      <c r="K287" s="14"/>
      <c r="L287" s="15"/>
      <c r="M287" s="15"/>
      <c r="N287" s="15"/>
    </row>
    <row r="288" spans="11:14" x14ac:dyDescent="0.2">
      <c r="K288" s="14"/>
      <c r="L288" s="15"/>
      <c r="M288" s="15"/>
      <c r="N288" s="15"/>
    </row>
    <row r="289" spans="11:14" x14ac:dyDescent="0.2">
      <c r="K289" s="14"/>
      <c r="L289" s="15"/>
      <c r="M289" s="15"/>
      <c r="N289" s="15"/>
    </row>
    <row r="290" spans="11:14" x14ac:dyDescent="0.2">
      <c r="K290" s="14"/>
      <c r="L290" s="15"/>
      <c r="M290" s="15"/>
      <c r="N290" s="15"/>
    </row>
    <row r="291" spans="11:14" x14ac:dyDescent="0.2">
      <c r="K291" s="14"/>
      <c r="L291" s="15"/>
      <c r="M291" s="15"/>
      <c r="N291" s="15"/>
    </row>
    <row r="292" spans="11:14" x14ac:dyDescent="0.2">
      <c r="K292" s="14"/>
      <c r="L292" s="15"/>
      <c r="M292" s="15"/>
      <c r="N292" s="15"/>
    </row>
    <row r="293" spans="11:14" x14ac:dyDescent="0.2">
      <c r="K293" s="14"/>
      <c r="L293" s="15"/>
      <c r="M293" s="15"/>
      <c r="N293" s="15"/>
    </row>
    <row r="294" spans="11:14" x14ac:dyDescent="0.2">
      <c r="K294" s="14"/>
      <c r="L294" s="15"/>
      <c r="M294" s="15"/>
      <c r="N294" s="15"/>
    </row>
    <row r="295" spans="11:14" x14ac:dyDescent="0.2">
      <c r="K295" s="14"/>
      <c r="L295" s="15"/>
      <c r="M295" s="15"/>
      <c r="N295" s="15"/>
    </row>
    <row r="296" spans="11:14" x14ac:dyDescent="0.2">
      <c r="K296" s="14"/>
      <c r="L296" s="15"/>
      <c r="M296" s="15"/>
      <c r="N296" s="15"/>
    </row>
    <row r="297" spans="11:14" x14ac:dyDescent="0.2">
      <c r="K297" s="14"/>
      <c r="L297" s="15"/>
      <c r="M297" s="15"/>
      <c r="N297" s="15"/>
    </row>
    <row r="298" spans="11:14" x14ac:dyDescent="0.2">
      <c r="K298" s="14"/>
      <c r="L298" s="15"/>
      <c r="M298" s="15"/>
      <c r="N298" s="15"/>
    </row>
    <row r="299" spans="11:14" x14ac:dyDescent="0.2">
      <c r="K299" s="14"/>
      <c r="L299" s="15"/>
      <c r="M299" s="15"/>
      <c r="N299" s="15"/>
    </row>
    <row r="300" spans="11:14" x14ac:dyDescent="0.2">
      <c r="K300" s="14"/>
      <c r="L300" s="15"/>
      <c r="M300" s="15"/>
      <c r="N300" s="15"/>
    </row>
    <row r="301" spans="11:14" x14ac:dyDescent="0.2">
      <c r="K301" s="14"/>
      <c r="L301" s="15"/>
      <c r="M301" s="15"/>
      <c r="N301" s="15"/>
    </row>
    <row r="302" spans="11:14" x14ac:dyDescent="0.2">
      <c r="K302" s="14"/>
      <c r="L302" s="15"/>
      <c r="M302" s="15"/>
      <c r="N302" s="15"/>
    </row>
    <row r="303" spans="11:14" x14ac:dyDescent="0.2">
      <c r="K303" s="14"/>
      <c r="L303" s="15"/>
      <c r="M303" s="15"/>
      <c r="N303" s="15"/>
    </row>
    <row r="304" spans="11:14" x14ac:dyDescent="0.2">
      <c r="K304" s="14"/>
      <c r="L304" s="15"/>
      <c r="M304" s="15"/>
      <c r="N304" s="15"/>
    </row>
    <row r="305" spans="11:14" x14ac:dyDescent="0.2">
      <c r="K305" s="14"/>
      <c r="L305" s="15"/>
      <c r="M305" s="15"/>
      <c r="N305" s="15"/>
    </row>
    <row r="306" spans="11:14" x14ac:dyDescent="0.2">
      <c r="K306" s="14"/>
      <c r="L306" s="15"/>
      <c r="M306" s="15"/>
      <c r="N306" s="15"/>
    </row>
    <row r="307" spans="11:14" x14ac:dyDescent="0.2">
      <c r="K307" s="14"/>
      <c r="L307" s="15"/>
      <c r="M307" s="15"/>
      <c r="N307" s="15"/>
    </row>
    <row r="308" spans="11:14" x14ac:dyDescent="0.2">
      <c r="K308" s="14"/>
      <c r="L308" s="15"/>
      <c r="M308" s="15"/>
      <c r="N308" s="15"/>
    </row>
    <row r="309" spans="11:14" x14ac:dyDescent="0.2">
      <c r="K309" s="14"/>
      <c r="L309" s="15"/>
      <c r="M309" s="15"/>
      <c r="N309" s="15"/>
    </row>
    <row r="310" spans="11:14" x14ac:dyDescent="0.2">
      <c r="K310" s="14"/>
      <c r="L310" s="15"/>
      <c r="M310" s="15"/>
      <c r="N310" s="15"/>
    </row>
    <row r="311" spans="11:14" x14ac:dyDescent="0.2">
      <c r="K311" s="14"/>
      <c r="L311" s="15"/>
      <c r="M311" s="15"/>
      <c r="N311" s="15"/>
    </row>
    <row r="312" spans="11:14" x14ac:dyDescent="0.2">
      <c r="K312" s="14"/>
      <c r="L312" s="15"/>
      <c r="M312" s="15"/>
      <c r="N312" s="15"/>
    </row>
    <row r="313" spans="11:14" x14ac:dyDescent="0.2">
      <c r="K313" s="14"/>
      <c r="L313" s="15"/>
      <c r="M313" s="15"/>
      <c r="N313" s="15"/>
    </row>
    <row r="314" spans="11:14" x14ac:dyDescent="0.2">
      <c r="K314" s="14"/>
      <c r="L314" s="15"/>
      <c r="M314" s="15"/>
      <c r="N314" s="15"/>
    </row>
    <row r="315" spans="11:14" x14ac:dyDescent="0.2">
      <c r="K315" s="14"/>
      <c r="L315" s="15"/>
      <c r="M315" s="15"/>
      <c r="N315" s="15"/>
    </row>
    <row r="316" spans="11:14" x14ac:dyDescent="0.2">
      <c r="K316" s="14"/>
      <c r="L316" s="15"/>
      <c r="M316" s="15"/>
      <c r="N316" s="15"/>
    </row>
    <row r="317" spans="11:14" x14ac:dyDescent="0.2">
      <c r="K317" s="14"/>
      <c r="L317" s="15"/>
      <c r="M317" s="15"/>
      <c r="N317" s="15"/>
    </row>
    <row r="318" spans="11:14" x14ac:dyDescent="0.2">
      <c r="K318" s="14"/>
      <c r="L318" s="15"/>
      <c r="M318" s="15"/>
      <c r="N318" s="15"/>
    </row>
    <row r="319" spans="11:14" x14ac:dyDescent="0.2">
      <c r="K319" s="14"/>
      <c r="L319" s="15"/>
      <c r="M319" s="15"/>
      <c r="N319" s="15"/>
    </row>
    <row r="320" spans="11:14" x14ac:dyDescent="0.2">
      <c r="K320" s="14"/>
      <c r="L320" s="15"/>
      <c r="M320" s="15"/>
      <c r="N320" s="15"/>
    </row>
    <row r="321" spans="11:14" x14ac:dyDescent="0.2">
      <c r="K321" s="14"/>
      <c r="L321" s="15"/>
      <c r="M321" s="15"/>
      <c r="N321" s="15"/>
    </row>
    <row r="322" spans="11:14" x14ac:dyDescent="0.2">
      <c r="K322" s="14"/>
      <c r="L322" s="15"/>
      <c r="M322" s="15"/>
      <c r="N322" s="15"/>
    </row>
    <row r="323" spans="11:14" x14ac:dyDescent="0.2">
      <c r="K323" s="14"/>
      <c r="L323" s="15"/>
      <c r="M323" s="15"/>
      <c r="N323" s="15"/>
    </row>
    <row r="324" spans="11:14" x14ac:dyDescent="0.2">
      <c r="K324" s="14"/>
      <c r="L324" s="15"/>
      <c r="M324" s="15"/>
      <c r="N324" s="15"/>
    </row>
    <row r="325" spans="11:14" x14ac:dyDescent="0.2">
      <c r="K325" s="14"/>
      <c r="L325" s="15"/>
      <c r="M325" s="15"/>
      <c r="N325" s="15"/>
    </row>
    <row r="326" spans="11:14" x14ac:dyDescent="0.2">
      <c r="K326" s="14"/>
      <c r="L326" s="15"/>
      <c r="M326" s="15"/>
      <c r="N326" s="15"/>
    </row>
    <row r="327" spans="11:14" x14ac:dyDescent="0.2">
      <c r="K327" s="14"/>
      <c r="L327" s="15"/>
      <c r="M327" s="15"/>
      <c r="N327" s="15"/>
    </row>
    <row r="328" spans="11:14" x14ac:dyDescent="0.2">
      <c r="K328" s="14"/>
      <c r="L328" s="15"/>
      <c r="M328" s="15"/>
      <c r="N328" s="15"/>
    </row>
    <row r="329" spans="11:14" x14ac:dyDescent="0.2">
      <c r="K329" s="14"/>
      <c r="L329" s="15"/>
      <c r="M329" s="15"/>
      <c r="N329" s="15"/>
    </row>
    <row r="330" spans="11:14" x14ac:dyDescent="0.2">
      <c r="K330" s="14"/>
      <c r="L330" s="15"/>
      <c r="M330" s="15"/>
      <c r="N330" s="15"/>
    </row>
    <row r="331" spans="11:14" x14ac:dyDescent="0.2">
      <c r="K331" s="14"/>
      <c r="L331" s="15"/>
      <c r="M331" s="15"/>
      <c r="N331" s="15"/>
    </row>
    <row r="332" spans="11:14" x14ac:dyDescent="0.2">
      <c r="K332" s="14"/>
      <c r="L332" s="15"/>
      <c r="M332" s="15"/>
      <c r="N332" s="15"/>
    </row>
    <row r="333" spans="11:14" x14ac:dyDescent="0.2">
      <c r="K333" s="14"/>
      <c r="L333" s="15"/>
      <c r="M333" s="15"/>
      <c r="N333" s="15"/>
    </row>
    <row r="334" spans="11:14" x14ac:dyDescent="0.2">
      <c r="K334" s="14"/>
      <c r="L334" s="15"/>
      <c r="M334" s="15"/>
      <c r="N334" s="15"/>
    </row>
    <row r="335" spans="11:14" x14ac:dyDescent="0.2">
      <c r="K335" s="14"/>
      <c r="L335" s="15"/>
      <c r="M335" s="15"/>
      <c r="N335" s="15"/>
    </row>
    <row r="336" spans="11:14" x14ac:dyDescent="0.2">
      <c r="K336" s="14"/>
      <c r="L336" s="15"/>
      <c r="M336" s="15"/>
      <c r="N336" s="15"/>
    </row>
    <row r="337" spans="11:14" x14ac:dyDescent="0.2">
      <c r="K337" s="14"/>
      <c r="L337" s="15"/>
      <c r="M337" s="15"/>
      <c r="N337" s="15"/>
    </row>
    <row r="338" spans="11:14" x14ac:dyDescent="0.2">
      <c r="K338" s="14"/>
      <c r="L338" s="15"/>
      <c r="M338" s="15"/>
      <c r="N338" s="15"/>
    </row>
    <row r="339" spans="11:14" x14ac:dyDescent="0.2">
      <c r="K339" s="14"/>
      <c r="L339" s="15"/>
      <c r="M339" s="15"/>
      <c r="N339" s="15"/>
    </row>
    <row r="340" spans="11:14" x14ac:dyDescent="0.2">
      <c r="K340" s="14"/>
      <c r="L340" s="15"/>
      <c r="M340" s="15"/>
      <c r="N340" s="15"/>
    </row>
    <row r="341" spans="11:14" x14ac:dyDescent="0.2">
      <c r="K341" s="14"/>
      <c r="L341" s="15"/>
      <c r="M341" s="15"/>
      <c r="N341" s="15"/>
    </row>
    <row r="342" spans="11:14" x14ac:dyDescent="0.2">
      <c r="K342" s="14"/>
      <c r="L342" s="15"/>
      <c r="M342" s="15"/>
      <c r="N342" s="15"/>
    </row>
    <row r="343" spans="11:14" x14ac:dyDescent="0.2">
      <c r="K343" s="14"/>
      <c r="L343" s="15"/>
      <c r="M343" s="15"/>
      <c r="N343" s="15"/>
    </row>
    <row r="344" spans="11:14" x14ac:dyDescent="0.2">
      <c r="K344" s="14"/>
      <c r="L344" s="15"/>
      <c r="M344" s="15"/>
      <c r="N344" s="15"/>
    </row>
    <row r="345" spans="11:14" x14ac:dyDescent="0.2">
      <c r="K345" s="14"/>
      <c r="L345" s="15"/>
      <c r="M345" s="15"/>
      <c r="N345" s="15"/>
    </row>
    <row r="346" spans="11:14" x14ac:dyDescent="0.2">
      <c r="K346" s="14"/>
      <c r="L346" s="15"/>
      <c r="M346" s="15"/>
      <c r="N346" s="15"/>
    </row>
    <row r="347" spans="11:14" x14ac:dyDescent="0.2">
      <c r="K347" s="14"/>
      <c r="L347" s="15"/>
      <c r="M347" s="15"/>
      <c r="N347" s="15"/>
    </row>
    <row r="348" spans="11:14" x14ac:dyDescent="0.2">
      <c r="K348" s="15"/>
      <c r="L348" s="15"/>
      <c r="M348" s="15"/>
      <c r="N348" s="15"/>
    </row>
  </sheetData>
  <mergeCells count="2">
    <mergeCell ref="B2:M2"/>
    <mergeCell ref="B3:M3"/>
  </mergeCells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5CCB-2E12-4442-843D-51C48FEC49C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2026-03-13T09:05:30Z</dcterms:created>
  <dcterms:modified xsi:type="dcterms:W3CDTF">2026-03-13T12:12:32Z</dcterms:modified>
</cp:coreProperties>
</file>